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prod.ds.aphp.fr\huhm\ARCHIV\POLE-INGENIERIE\SECTEUR MARCHES\05 -  CONSULTATIONS\1 - AOO\2026\ACH\Restructuration psychiatrique - Bat Bourguignon\3- DCE\DCE V3 DMP\DPGF LOT 1 A 9\"/>
    </mc:Choice>
  </mc:AlternateContent>
  <xr:revisionPtr revIDLastSave="0" documentId="13_ncr:1_{2F91E033-C7DA-4FA6-B869-B9B90B12543D}" xr6:coauthVersionLast="47" xr6:coauthVersionMax="47" xr10:uidLastSave="{00000000-0000-0000-0000-000000000000}"/>
  <bookViews>
    <workbookView xWindow="-110" yWindow="-110" windowWidth="19420" windowHeight="10300" tabRatio="621" activeTab="1" xr2:uid="{00000000-000D-0000-FFFF-FFFF00000000}"/>
  </bookViews>
  <sheets>
    <sheet name="pdg" sheetId="127" r:id="rId1"/>
    <sheet name="Lot 3" sheetId="140" r:id="rId2"/>
  </sheets>
  <definedNames>
    <definedName name="________LOT1">#REF!</definedName>
    <definedName name="________lot13">#REF!</definedName>
    <definedName name="________lot14">#REF!</definedName>
    <definedName name="________lot15">#REF!</definedName>
    <definedName name="________lot16">#REF!</definedName>
    <definedName name="________lot17">#REF!</definedName>
    <definedName name="________lot18">#REF!</definedName>
    <definedName name="________LOT2">#REF!</definedName>
    <definedName name="________lot22">#REF!</definedName>
    <definedName name="________LOT3">#REF!</definedName>
    <definedName name="________LOT4">#REF!</definedName>
    <definedName name="________LOT5">#REF!</definedName>
    <definedName name="________LOT6">#REF!</definedName>
    <definedName name="________lot7">#REF!</definedName>
    <definedName name="________LOT8">#REF!</definedName>
    <definedName name="________LOT9">#REF!</definedName>
    <definedName name="_______LOT1">#REF!</definedName>
    <definedName name="_______lot10">#REF!</definedName>
    <definedName name="_______LOT11">#REF!</definedName>
    <definedName name="_______LOT12">#REF!</definedName>
    <definedName name="_______lot13">#REF!</definedName>
    <definedName name="_______lot14">#REF!</definedName>
    <definedName name="_______lot15">#REF!</definedName>
    <definedName name="_______lot16">#REF!</definedName>
    <definedName name="_______lot17">#REF!</definedName>
    <definedName name="_______lot18">#REF!</definedName>
    <definedName name="_______LOT2">#REF!</definedName>
    <definedName name="_______lot22">#REF!</definedName>
    <definedName name="_______LOT3">#REF!</definedName>
    <definedName name="_______LOT4">#REF!</definedName>
    <definedName name="_______LOT5">#REF!</definedName>
    <definedName name="_______LOT6">#REF!</definedName>
    <definedName name="_______lot7">#REF!</definedName>
    <definedName name="_______LOT8">#REF!</definedName>
    <definedName name="_______LOT9">#REF!</definedName>
    <definedName name="_______SU1">#REF!</definedName>
    <definedName name="______LOT1">#REF!</definedName>
    <definedName name="______lot10">#REF!</definedName>
    <definedName name="______LOT11">#REF!</definedName>
    <definedName name="______LOT12">#REF!</definedName>
    <definedName name="______lot13">#REF!</definedName>
    <definedName name="______lot14">#REF!</definedName>
    <definedName name="______lot15">#REF!</definedName>
    <definedName name="______lot16">#REF!</definedName>
    <definedName name="______lot17">#REF!</definedName>
    <definedName name="______lot18">#REF!</definedName>
    <definedName name="______LOT2">#REF!</definedName>
    <definedName name="______lot22">#REF!</definedName>
    <definedName name="______LOT3">#REF!</definedName>
    <definedName name="______LOT4">#REF!</definedName>
    <definedName name="______LOT5">#REF!</definedName>
    <definedName name="______LOT6">#REF!</definedName>
    <definedName name="______lot7">#REF!</definedName>
    <definedName name="______LOT8">#REF!</definedName>
    <definedName name="______LOT9">#REF!</definedName>
    <definedName name="______SU1">#REF!</definedName>
    <definedName name="_____LOT1">#REF!</definedName>
    <definedName name="_____lot10">#REF!</definedName>
    <definedName name="_____LOT11">#REF!</definedName>
    <definedName name="_____LOT12">#REF!</definedName>
    <definedName name="_____lot13">#REF!</definedName>
    <definedName name="_____lot14">#REF!</definedName>
    <definedName name="_____lot15">#REF!</definedName>
    <definedName name="_____lot16">#REF!</definedName>
    <definedName name="_____lot17">#REF!</definedName>
    <definedName name="_____lot18">#REF!</definedName>
    <definedName name="_____LOT2">#REF!</definedName>
    <definedName name="_____lot22">#REF!</definedName>
    <definedName name="_____LOT3">#REF!</definedName>
    <definedName name="_____LOT4">#REF!</definedName>
    <definedName name="_____LOT5">#REF!</definedName>
    <definedName name="_____LOT6">#REF!</definedName>
    <definedName name="_____lot7">#REF!</definedName>
    <definedName name="_____LOT8">#REF!</definedName>
    <definedName name="_____LOT9">#REF!</definedName>
    <definedName name="_____SU1">#REF!</definedName>
    <definedName name="____lot10">#REF!</definedName>
    <definedName name="____LOT11">#REF!</definedName>
    <definedName name="____LOT12">#REF!</definedName>
    <definedName name="____SU1">#REF!</definedName>
    <definedName name="___LOT1">#REF!</definedName>
    <definedName name="___lot13">#REF!</definedName>
    <definedName name="___lot14">#REF!</definedName>
    <definedName name="___lot15">#REF!</definedName>
    <definedName name="___lot16">#REF!</definedName>
    <definedName name="___lot17">#REF!</definedName>
    <definedName name="___lot18">#REF!</definedName>
    <definedName name="___LOT2">#REF!</definedName>
    <definedName name="___lot22">#REF!</definedName>
    <definedName name="___LOT3">#REF!</definedName>
    <definedName name="___LOT4">#REF!</definedName>
    <definedName name="___LOT5">#REF!</definedName>
    <definedName name="___LOT6">#REF!</definedName>
    <definedName name="___lot7">#REF!</definedName>
    <definedName name="___LOT8">#REF!</definedName>
    <definedName name="___LOT9">#REF!</definedName>
    <definedName name="___SU1">#REF!</definedName>
    <definedName name="__LOT1">#REF!</definedName>
    <definedName name="__lot10">#REF!</definedName>
    <definedName name="__LOT11">#REF!</definedName>
    <definedName name="__LOT12">#REF!</definedName>
    <definedName name="__lot13">#REF!</definedName>
    <definedName name="__lot14">#REF!</definedName>
    <definedName name="__lot15">#REF!</definedName>
    <definedName name="__lot16">#REF!</definedName>
    <definedName name="__lot17">#REF!</definedName>
    <definedName name="__lot18">#REF!</definedName>
    <definedName name="__LOT2">#REF!</definedName>
    <definedName name="__lot22">#REF!</definedName>
    <definedName name="__LOT3">#REF!</definedName>
    <definedName name="__LOT4">#REF!</definedName>
    <definedName name="__LOT5">#REF!</definedName>
    <definedName name="__LOT6">#REF!</definedName>
    <definedName name="__lot7">#REF!</definedName>
    <definedName name="__LOT8">#REF!</definedName>
    <definedName name="__LOT9">#REF!</definedName>
    <definedName name="__SU1">#REF!</definedName>
    <definedName name="_Hlk481172958" localSheetId="1">#REF!</definedName>
    <definedName name="_Hlk481172958">#REF!</definedName>
    <definedName name="_Key1" hidden="1">#REF!</definedName>
    <definedName name="_LOT1">#REF!</definedName>
    <definedName name="_lot10">#REF!</definedName>
    <definedName name="_LOT11">#REF!</definedName>
    <definedName name="_LOT12">#REF!</definedName>
    <definedName name="_lot13">#REF!</definedName>
    <definedName name="_lot14">#REF!</definedName>
    <definedName name="_lot15">#REF!</definedName>
    <definedName name="_lot16">#REF!</definedName>
    <definedName name="_lot17">#REF!</definedName>
    <definedName name="_lot18">#REF!</definedName>
    <definedName name="_LOT2">#REF!</definedName>
    <definedName name="_lot22">#REF!</definedName>
    <definedName name="_LOT3">#REF!</definedName>
    <definedName name="_LOT4">#REF!</definedName>
    <definedName name="_LOT5">#REF!</definedName>
    <definedName name="_LOT6">#REF!</definedName>
    <definedName name="_lot7">#REF!</definedName>
    <definedName name="_LOT8">#REF!</definedName>
    <definedName name="_LOT9">#REF!</definedName>
    <definedName name="_Order1" hidden="1">255</definedName>
    <definedName name="_Sort" hidden="1">#REF!</definedName>
    <definedName name="_SU1">#REF!</definedName>
    <definedName name="a">#REF!</definedName>
    <definedName name="aa" localSheetId="0" hidden="1">{"'Feuil1'!$B$2:$K$64"}</definedName>
    <definedName name="aa" hidden="1">{"'Feuil1'!$B$2:$K$64"}</definedName>
    <definedName name="adresse_altergis">#REF!</definedName>
    <definedName name="adresse_client">#REF!</definedName>
    <definedName name="adresse_site">#REF!</definedName>
    <definedName name="agence_altergis">#REF!</definedName>
    <definedName name="ASC" localSheetId="1">#REF!</definedName>
    <definedName name="ASC">#REF!</definedName>
    <definedName name="assss" localSheetId="1">#REF!</definedName>
    <definedName name="assss">#REF!</definedName>
    <definedName name="auteur">#REF!</definedName>
    <definedName name="CALCUL" localSheetId="1">#REF!</definedName>
    <definedName name="CALCUL">#REF!</definedName>
    <definedName name="coef">#REF!</definedName>
    <definedName name="COEF_ASC">#REF!</definedName>
    <definedName name="COEF_CF">#REF!</definedName>
    <definedName name="COEF_CHP">#REF!</definedName>
    <definedName name="COEF_CLD">#REF!</definedName>
    <definedName name="COEF_ELE">#REF!</definedName>
    <definedName name="COEF_ET">#REF!</definedName>
    <definedName name="COEF_EV">#REF!</definedName>
    <definedName name="coef_gal">#REF!</definedName>
    <definedName name="COEF_GO">#REF!</definedName>
    <definedName name="COEF_MEA">#REF!</definedName>
    <definedName name="COEF_MI">#REF!</definedName>
    <definedName name="COEF_PEI">#REF!</definedName>
    <definedName name="COEF_PLB">#REF!</definedName>
    <definedName name="COEF_SER">#REF!</definedName>
    <definedName name="COEF_VEN">#REF!</definedName>
    <definedName name="COEF_VRD">#REF!</definedName>
    <definedName name="COEF1">#REF!</definedName>
    <definedName name="COEF2">#REF!</definedName>
    <definedName name="Construction">#REF!</definedName>
    <definedName name="_xlnm.Criteria" localSheetId="1">#REF!</definedName>
    <definedName name="_xlnm.Criteria" localSheetId="0">#REF!</definedName>
    <definedName name="_xlnm.Criteria">#REF!</definedName>
    <definedName name="d">#REF!</definedName>
    <definedName name="date_indice">#REF!</definedName>
    <definedName name="dddd">#REF!</definedName>
    <definedName name="Deplacement">#REF!</definedName>
    <definedName name="dsf">#REF!</definedName>
    <definedName name="ELEV1">#REF!</definedName>
    <definedName name="ELEV2">#REF!</definedName>
    <definedName name="ELEV3">#REF!</definedName>
    <definedName name="fax_altergis">#REF!</definedName>
    <definedName name="général">#REF!</definedName>
    <definedName name="GH">#REF!</definedName>
    <definedName name="hg">#REF!</definedName>
    <definedName name="HT">#REF!</definedName>
    <definedName name="HTML_CodePage" hidden="1">1252</definedName>
    <definedName name="HTML_Control" localSheetId="0" hidden="1">{"'Feuil1'!$B$2:$K$64"}</definedName>
    <definedName name="HTML_Control" hidden="1">{"'Feuil1'!$B$2:$K$64"}</definedName>
    <definedName name="HTML_Description" hidden="1">""</definedName>
    <definedName name="HTML_Email" hidden="1">""</definedName>
    <definedName name="HTML_Header" hidden="1">""</definedName>
    <definedName name="HTML_LastUpdate" hidden="1">"01/03/01"</definedName>
    <definedName name="HTML_LineAfter" hidden="1">TRUE</definedName>
    <definedName name="HTML_LineBefore" hidden="1">TRUE</definedName>
    <definedName name="HTML_Name" hidden="1">"Frédéric DENNEULIN"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"E:\Travail\Estim\html\MonHTML-2.htm"</definedName>
    <definedName name="HTML_PathTemplate" hidden="1">"E:\Travail\Estim\html\HTMLTemp.htm"</definedName>
    <definedName name="HTML_Title" hidden="1">"Premère-page-estim-FDN-2"</definedName>
    <definedName name="il">#REF!</definedName>
    <definedName name="_xlnm.Print_Titles" localSheetId="1">'Lot 3'!$1:$6</definedName>
    <definedName name="Indemnite">#REF!</definedName>
    <definedName name="indice">#REF!</definedName>
    <definedName name="KFraisAnnexes">#REF!</definedName>
    <definedName name="kl">#REF!</definedName>
    <definedName name="KMO">#REF!</definedName>
    <definedName name="kPU">#REF!</definedName>
    <definedName name="ks">#REF!</definedName>
    <definedName name="kv">#REF!</definedName>
    <definedName name="lot">#REF!</definedName>
    <definedName name="m">#REF!</definedName>
    <definedName name="M3G">#REF!</definedName>
    <definedName name="mail_altergis">#REF!</definedName>
    <definedName name="mail_client">#REF!</definedName>
    <definedName name="nom_fichier">#REF!</definedName>
    <definedName name="num_affaire">#REF!</definedName>
    <definedName name="num_chrono">#REF!</definedName>
    <definedName name="num_lot">#REF!</definedName>
    <definedName name="PCENT1">#REF!</definedName>
    <definedName name="PCENT2">#REF!</definedName>
    <definedName name="PCENT3">#REF!</definedName>
    <definedName name="PCENT4">#REF!</definedName>
    <definedName name="PCENT5">#REF!</definedName>
    <definedName name="PCENT6">#REF!</definedName>
    <definedName name="PCENTTOT">#REF!</definedName>
    <definedName name="phase">#REF!</definedName>
    <definedName name="platrerie" localSheetId="1">#REF!</definedName>
    <definedName name="platrerie">#REF!</definedName>
    <definedName name="PP" localSheetId="1">#REF!</definedName>
    <definedName name="PP">#REF!</definedName>
    <definedName name="ppp" localSheetId="1">#REF!</definedName>
    <definedName name="ppp">#REF!</definedName>
    <definedName name="PRMO">#REF!</definedName>
    <definedName name="PVTX" localSheetId="0">#REF!</definedName>
    <definedName name="PVTX">#REF!</definedName>
    <definedName name="reference">#REF!</definedName>
    <definedName name="representant_client">#REF!</definedName>
    <definedName name="SH">#REF!</definedName>
    <definedName name="SHAB">#REF!</definedName>
    <definedName name="SHOB">#REF!</definedName>
    <definedName name="SHOB1">#REF!</definedName>
    <definedName name="shob10">#REF!</definedName>
    <definedName name="SHOB11">#REF!</definedName>
    <definedName name="SHOB12">#REF!</definedName>
    <definedName name="shob13">#REF!</definedName>
    <definedName name="shob14">#REF!</definedName>
    <definedName name="shob15">#REF!</definedName>
    <definedName name="shob16">#REF!</definedName>
    <definedName name="shob17">#REF!</definedName>
    <definedName name="shob18">#REF!</definedName>
    <definedName name="SHOB2">#REF!</definedName>
    <definedName name="SHOB3">#REF!</definedName>
    <definedName name="SHOB4">#REF!</definedName>
    <definedName name="SHOB5">#REF!</definedName>
    <definedName name="SHOB6">#REF!</definedName>
    <definedName name="SHOB7">#REF!</definedName>
    <definedName name="SHOB8">#REF!</definedName>
    <definedName name="SHOB9">#REF!</definedName>
    <definedName name="SHON">#REF!</definedName>
    <definedName name="SHON_">#REF!</definedName>
    <definedName name="SHON1">#REF!</definedName>
    <definedName name="shon10">#REF!</definedName>
    <definedName name="SHON11">#REF!</definedName>
    <definedName name="SHON12">#REF!</definedName>
    <definedName name="shon13">#REF!</definedName>
    <definedName name="shon14">#REF!</definedName>
    <definedName name="shon15">#REF!</definedName>
    <definedName name="shon16">#REF!</definedName>
    <definedName name="shon17">#REF!</definedName>
    <definedName name="shon18">#REF!</definedName>
    <definedName name="SHON2">#REF!</definedName>
    <definedName name="SHON3">#REF!</definedName>
    <definedName name="SHON4">#REF!</definedName>
    <definedName name="SHON5">#REF!</definedName>
    <definedName name="SHON6">#REF!</definedName>
    <definedName name="SHON7">#REF!</definedName>
    <definedName name="SHON8">#REF!</definedName>
    <definedName name="SHON9">#REF!</definedName>
    <definedName name="SHONM3G">#REF!</definedName>
    <definedName name="societe_client">#REF!</definedName>
    <definedName name="SOUTEENTERREE" localSheetId="1">#REF!</definedName>
    <definedName name="SOUTEENTERREE">#REF!</definedName>
    <definedName name="SQFDSQF">#REF!</definedName>
    <definedName name="SU">#REF!</definedName>
    <definedName name="SUB">#REF!</definedName>
    <definedName name="Summary" localSheetId="1">#REF!</definedName>
    <definedName name="Summary">#REF!</definedName>
    <definedName name="SUN">#REF!</definedName>
    <definedName name="TauxHoraire">#REF!</definedName>
    <definedName name="tel_altergis">#REF!</definedName>
    <definedName name="tel_client">#REF!</definedName>
    <definedName name="titre_affaire">#REF!</definedName>
    <definedName name="titre_document">#REF!</definedName>
    <definedName name="totaltx">#REF!</definedName>
    <definedName name="TOTSURF">#REF!</definedName>
    <definedName name="travaux">#REF!</definedName>
    <definedName name="ty">#REF!</definedName>
    <definedName name="verificateur">#REF!</definedName>
    <definedName name="ZONE" localSheetId="1">#REF!</definedName>
    <definedName name="ZONE">#REF!</definedName>
    <definedName name="_xlnm.Print_Area" localSheetId="1">'Lot 3'!$A$1:$F$190</definedName>
    <definedName name="_xlnm.Print_Area" localSheetId="0">pdg!$A$1:$N$50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90" i="140" l="1"/>
  <c r="F188" i="140"/>
  <c r="F47" i="140"/>
  <c r="F186" i="140"/>
  <c r="F184" i="140"/>
  <c r="F182" i="140"/>
  <c r="F180" i="140"/>
  <c r="F178" i="140"/>
  <c r="F177" i="140"/>
  <c r="F176" i="140"/>
  <c r="F175" i="140"/>
  <c r="F174" i="140"/>
  <c r="F173" i="140"/>
  <c r="F172" i="140"/>
  <c r="F171" i="140"/>
  <c r="F170" i="140"/>
  <c r="F169" i="140"/>
  <c r="F168" i="140"/>
  <c r="F166" i="140"/>
  <c r="F164" i="140"/>
  <c r="F162" i="140"/>
  <c r="F160" i="140"/>
  <c r="F158" i="140"/>
  <c r="F152" i="140"/>
  <c r="F150" i="140"/>
  <c r="F148" i="140"/>
  <c r="F146" i="140"/>
  <c r="F144" i="140"/>
  <c r="F143" i="140"/>
  <c r="F142" i="140"/>
  <c r="F141" i="140"/>
  <c r="F140" i="140"/>
  <c r="F139" i="140"/>
  <c r="F138" i="140"/>
  <c r="F137" i="140"/>
  <c r="F136" i="140"/>
  <c r="F135" i="140"/>
  <c r="F134" i="140"/>
  <c r="F133" i="140"/>
  <c r="F132" i="140"/>
  <c r="F131" i="140"/>
  <c r="F130" i="140"/>
  <c r="F129" i="140"/>
  <c r="F128" i="140"/>
  <c r="F124" i="140"/>
  <c r="F122" i="140"/>
  <c r="F120" i="140"/>
  <c r="F114" i="140"/>
  <c r="F112" i="140"/>
  <c r="F110" i="140"/>
  <c r="F108" i="140"/>
  <c r="F107" i="140"/>
  <c r="F106" i="140"/>
  <c r="F105" i="140"/>
  <c r="F104" i="140"/>
  <c r="F103" i="140"/>
  <c r="F102" i="140"/>
  <c r="F101" i="140"/>
  <c r="F100" i="140"/>
  <c r="F99" i="140"/>
  <c r="F98" i="140"/>
  <c r="F94" i="140"/>
  <c r="F92" i="140"/>
  <c r="F90" i="140"/>
  <c r="F88" i="140"/>
  <c r="F82" i="140"/>
  <c r="F80" i="140"/>
  <c r="F78" i="140"/>
  <c r="F76" i="140"/>
  <c r="F74" i="140"/>
  <c r="F73" i="140"/>
  <c r="F72" i="140"/>
  <c r="F71" i="140"/>
  <c r="F70" i="140"/>
  <c r="F69" i="140"/>
  <c r="F68" i="140"/>
  <c r="F67" i="140"/>
  <c r="F66" i="140"/>
  <c r="F65" i="140"/>
  <c r="F64" i="140"/>
  <c r="F63" i="140"/>
  <c r="F62" i="140"/>
  <c r="F61" i="140"/>
  <c r="F60" i="140"/>
  <c r="F59" i="140"/>
  <c r="F55" i="140"/>
  <c r="F53" i="140"/>
  <c r="F51" i="140"/>
  <c r="F39" i="140"/>
  <c r="F41" i="140"/>
  <c r="F43" i="140"/>
  <c r="F45" i="140"/>
  <c r="F21" i="140"/>
  <c r="F22" i="140"/>
  <c r="F23" i="140"/>
  <c r="F24" i="140"/>
  <c r="F25" i="140"/>
  <c r="F26" i="140"/>
  <c r="F27" i="140"/>
  <c r="F28" i="140"/>
  <c r="F29" i="140"/>
  <c r="F30" i="140"/>
  <c r="F31" i="140"/>
  <c r="F32" i="140"/>
  <c r="F33" i="140"/>
  <c r="F34" i="140"/>
  <c r="F35" i="140"/>
  <c r="F36" i="140"/>
  <c r="F37" i="140"/>
  <c r="F9" i="140"/>
  <c r="B188" i="140" l="1"/>
  <c r="B154" i="140"/>
  <c r="B116" i="140"/>
  <c r="B84" i="140"/>
  <c r="B47" i="140"/>
  <c r="F20" i="140" l="1"/>
  <c r="F19" i="140"/>
  <c r="F18" i="140"/>
  <c r="F17" i="140"/>
  <c r="F156" i="140" l="1"/>
  <c r="F118" i="140"/>
  <c r="F86" i="140"/>
  <c r="F49" i="140"/>
  <c r="F7" i="140"/>
  <c r="F13" i="140" l="1"/>
  <c r="F15" i="140" l="1"/>
  <c r="F11" i="140"/>
  <c r="F154" i="140" l="1"/>
  <c r="F84" i="140"/>
  <c r="F116" i="140"/>
  <c r="F50" i="127" l="1"/>
</calcChain>
</file>

<file path=xl/sharedStrings.xml><?xml version="1.0" encoding="utf-8"?>
<sst xmlns="http://schemas.openxmlformats.org/spreadsheetml/2006/main" count="312" uniqueCount="121">
  <si>
    <t>N°</t>
  </si>
  <si>
    <t xml:space="preserve">  DESIGNATION</t>
  </si>
  <si>
    <t>U</t>
  </si>
  <si>
    <t>UNITAIRES</t>
  </si>
  <si>
    <t>TOTAUX</t>
  </si>
  <si>
    <t>Ens</t>
  </si>
  <si>
    <t>m²</t>
  </si>
  <si>
    <t>Montant total H.T solution de base :</t>
  </si>
  <si>
    <t>PRIX  [€.HT]</t>
  </si>
  <si>
    <t>ECONOMISTE</t>
  </si>
  <si>
    <t>CHAPITRE MACONNERIE GROS ŒUVRE CLOISONS</t>
  </si>
  <si>
    <t>MAITRE D’OUVRAGE</t>
  </si>
  <si>
    <t>Opération :</t>
  </si>
  <si>
    <t>ARCHITECTE MANDATAIRE</t>
  </si>
  <si>
    <t>AFE ARCHITECTURE</t>
  </si>
  <si>
    <t>CABINET ANDRIOT</t>
  </si>
  <si>
    <t>81, rue Saint Charles – 75015 PARIS</t>
  </si>
  <si>
    <t>49, rue du Rocher - 75008 PARIS</t>
  </si>
  <si>
    <t>Tél : +33 145 226 140</t>
  </si>
  <si>
    <t>Tél : +33 145 226 152</t>
  </si>
  <si>
    <r>
      <t xml:space="preserve">Courriel : </t>
    </r>
    <r>
      <rPr>
        <u/>
        <sz val="11"/>
        <color rgb="FF0070C0"/>
        <rFont val="Calibri"/>
        <family val="2"/>
      </rPr>
      <t>contact@afe-architecture.com</t>
    </r>
  </si>
  <si>
    <r>
      <t xml:space="preserve">Courriel : </t>
    </r>
    <r>
      <rPr>
        <u/>
        <sz val="11"/>
        <color rgb="FF0070C0"/>
        <rFont val="Calibri"/>
        <family val="2"/>
      </rPr>
      <t>contact@andriot.fr</t>
    </r>
  </si>
  <si>
    <t>BET FLUIDES ELECTRIQUES</t>
  </si>
  <si>
    <t>BET FLUIDES</t>
  </si>
  <si>
    <t>T3E Ile de France</t>
  </si>
  <si>
    <t>CI TECH</t>
  </si>
  <si>
    <t>17, rue Véron - 94140 Alfortville</t>
  </si>
  <si>
    <t>1, rue de Terre Neuve – Bâtiment J - 91940 LES ULIS</t>
  </si>
  <si>
    <t>Tél. : 01 41 79 35 60</t>
  </si>
  <si>
    <t>Tél. : 01 60 14 50 70</t>
  </si>
  <si>
    <r>
      <t xml:space="preserve">Courriel : </t>
    </r>
    <r>
      <rPr>
        <u/>
        <sz val="11"/>
        <color rgb="FF0070C0"/>
        <rFont val="Calibri"/>
        <family val="2"/>
      </rPr>
      <t>b.larousse@t3e-idf.fr</t>
    </r>
  </si>
  <si>
    <r>
      <t xml:space="preserve">Courriel : </t>
    </r>
    <r>
      <rPr>
        <u/>
        <sz val="11"/>
        <color rgb="FF0070C0"/>
        <rFont val="Calibri"/>
        <family val="2"/>
      </rPr>
      <t>b.poirot@c-i-tech.com</t>
    </r>
  </si>
  <si>
    <t>Affaire</t>
  </si>
  <si>
    <t>Code</t>
  </si>
  <si>
    <t>Bâtiments.</t>
  </si>
  <si>
    <t>Émetteur</t>
  </si>
  <si>
    <t>Date</t>
  </si>
  <si>
    <t>Phase</t>
  </si>
  <si>
    <t>Type</t>
  </si>
  <si>
    <t>Niveau</t>
  </si>
  <si>
    <t>Zone</t>
  </si>
  <si>
    <t>Indice</t>
  </si>
  <si>
    <t>Nbre page</t>
  </si>
  <si>
    <t>AFE</t>
  </si>
  <si>
    <t>PE</t>
  </si>
  <si>
    <t>/</t>
  </si>
  <si>
    <t>TZ</t>
  </si>
  <si>
    <t>Qu</t>
  </si>
  <si>
    <t>Hôpital Albert Chenevier</t>
  </si>
  <si>
    <t>40 rue de Mesly 94010 Créteil Cedex</t>
  </si>
  <si>
    <t>2 chemin des longs réages - 91150 PUISELET LE MARAIS</t>
  </si>
  <si>
    <t>Tél.: +33  624 970 056</t>
  </si>
  <si>
    <r>
      <t xml:space="preserve">Courriel : </t>
    </r>
    <r>
      <rPr>
        <u/>
        <sz val="11"/>
        <color rgb="FF0070C0"/>
        <rFont val="Calibri"/>
        <family val="2"/>
      </rPr>
      <t>brice.fevre@fbinge.com</t>
    </r>
  </si>
  <si>
    <t>SC STRUCTURES SARL</t>
  </si>
  <si>
    <t>Tél.: +33  629 457 282</t>
  </si>
  <si>
    <r>
      <t xml:space="preserve">Courriel : </t>
    </r>
    <r>
      <rPr>
        <u/>
        <sz val="11"/>
        <color rgb="FF0070C0"/>
        <rFont val="Calibri"/>
        <family val="2"/>
      </rPr>
      <t>guilain.rovarino@scstructures.fr</t>
    </r>
  </si>
  <si>
    <t>Bourgignon</t>
  </si>
  <si>
    <t>RdCh/R+1</t>
  </si>
  <si>
    <t>BET Structure</t>
  </si>
  <si>
    <t>6, La Bouchie / 87700 Aixe-Sur-Vienne</t>
  </si>
  <si>
    <t>Phase 1 - Mélèze Rez de Chaussée</t>
  </si>
  <si>
    <t>Phase 2 - Olivier Rez de Chaussée</t>
  </si>
  <si>
    <t>Phase 3 - Magnolia R+1</t>
  </si>
  <si>
    <t>Phase 4 - Erables Rez de chaussée</t>
  </si>
  <si>
    <t>Dépose des menuiseries</t>
  </si>
  <si>
    <t>Menuiseries ext neuves en aluminum à rupture  de pont thermique</t>
  </si>
  <si>
    <t>Feuillures et divers scellement et calfeutrement</t>
  </si>
  <si>
    <t>mex-1</t>
  </si>
  <si>
    <t>mex-5</t>
  </si>
  <si>
    <t>mex-8</t>
  </si>
  <si>
    <t>mex-9</t>
  </si>
  <si>
    <t>mex-10</t>
  </si>
  <si>
    <t>mex-15</t>
  </si>
  <si>
    <t>mex-16</t>
  </si>
  <si>
    <t>mex-20</t>
  </si>
  <si>
    <t>mex-21</t>
  </si>
  <si>
    <t>mex-22</t>
  </si>
  <si>
    <t>mex-23</t>
  </si>
  <si>
    <t>BET Fluides et Electricité</t>
  </si>
  <si>
    <t>FB INGE</t>
  </si>
  <si>
    <t>mex 24 a</t>
  </si>
  <si>
    <t>mex 24 b</t>
  </si>
  <si>
    <t>mex 24 c</t>
  </si>
  <si>
    <t>mex 25</t>
  </si>
  <si>
    <t>AND/FB/SC</t>
  </si>
  <si>
    <t>mex-2a</t>
  </si>
  <si>
    <t>mex-3a</t>
  </si>
  <si>
    <t>mex-4a</t>
  </si>
  <si>
    <t>mex-6a</t>
  </si>
  <si>
    <t>mex-6b</t>
  </si>
  <si>
    <t>mex-17a</t>
  </si>
  <si>
    <t>mex-18a</t>
  </si>
  <si>
    <t>mex-2b</t>
  </si>
  <si>
    <t>mex-3b</t>
  </si>
  <si>
    <t>mex-4b</t>
  </si>
  <si>
    <t>mex-7a</t>
  </si>
  <si>
    <t>mex-7b</t>
  </si>
  <si>
    <t>mex-17b</t>
  </si>
  <si>
    <t>mex-18b</t>
  </si>
  <si>
    <t>mex 26</t>
  </si>
  <si>
    <t>mex 27</t>
  </si>
  <si>
    <t>DCE</t>
  </si>
  <si>
    <t>Dossier de Consultation des Entreprises</t>
  </si>
  <si>
    <t>Protections par cloisons provisoire durant le remplacement de menuiseries selon plans soit cloisons placostyl parement THD + porte d'accès provisoire à un vantail avec serrure de sureté + démontage et enlèvement en fin d'intervention</t>
  </si>
  <si>
    <t>Raccords dans les existants (doublages, reprise des finitions, etc)</t>
  </si>
  <si>
    <t>Par intervention</t>
  </si>
  <si>
    <t>Echafaudage roulant pour remplacement des baies y compris déplacement en fonction de l'avancement des travaux</t>
  </si>
  <si>
    <t>Echafaudage roulant pour remplacement des baies  (complément du RdCh)</t>
  </si>
  <si>
    <t>Plus value pour ouvrant de désenfumage</t>
  </si>
  <si>
    <t>Coffres devant AN de désenfumage</t>
  </si>
  <si>
    <t>Occultations par volet roulants électrique y cis dépose des existants etc</t>
  </si>
  <si>
    <t>Dépose Repose des grilles y compris adaptation des fixations etc</t>
  </si>
  <si>
    <t/>
  </si>
  <si>
    <t>Menuiseries extérieures</t>
  </si>
  <si>
    <t>Lot 3</t>
  </si>
  <si>
    <t>Phase 4 - Cèdres R+1</t>
  </si>
  <si>
    <t xml:space="preserve">Lot 3 - Menuiseries extérieures </t>
  </si>
  <si>
    <t>Restructuration des unités de psychiatrie - Bâtiment Bourguignon – Site Albert Chenevier</t>
  </si>
  <si>
    <r>
      <t>Assistance Publique - Hôpitaux de Paris</t>
    </r>
    <r>
      <rPr>
        <b/>
        <sz val="12"/>
        <rFont val="Calibri"/>
        <family val="2"/>
        <scheme val="minor"/>
      </rPr>
      <t xml:space="preserve">
Hôpital Henri Mondor
Restructuration des unités de psychiatrie - Bâtiment Bourguignon – Site Albert Chenevier </t>
    </r>
  </si>
  <si>
    <t>D.P.G.F.</t>
  </si>
  <si>
    <t>Décomposition du Prix Global et 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</si>
</sst>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#,##0\ &quot;€&quot;;\-#,##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6" formatCode="#,##0.00\ &quot;€&quot;"/>
    <numFmt numFmtId="167" formatCode="_-* #,##0.00\ &quot;F&quot;_-;\-* #,##0.00\ &quot;F&quot;_-;_-* &quot;-&quot;??\ &quot;F&quot;_-;_-@_-"/>
    <numFmt numFmtId="168" formatCode="_-* #,##0.00\ _F_-;\-* #,##0.00\ _F_-;_-* &quot;-&quot;??\ _F_-;_-@_-"/>
  </numFmts>
  <fonts count="6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vertAlign val="superscript"/>
      <sz val="10"/>
      <color indexed="50"/>
      <name val="Arial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0"/>
      <name val="Times New Roman"/>
      <family val="1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Helv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MS Sans Serif"/>
    </font>
    <font>
      <sz val="10"/>
      <name val="Times New Roman"/>
      <family val="1"/>
    </font>
    <font>
      <b/>
      <sz val="8"/>
      <color rgb="FF000000"/>
      <name val="Times New Roman"/>
      <family val="1"/>
    </font>
    <font>
      <sz val="10"/>
      <color theme="1"/>
      <name val="Arial"/>
      <family val="2"/>
    </font>
    <font>
      <sz val="14"/>
      <name val="Calibri"/>
      <family val="2"/>
    </font>
    <font>
      <b/>
      <sz val="20"/>
      <color rgb="FF0070C0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b/>
      <sz val="18"/>
      <name val="Calibri"/>
      <family val="2"/>
    </font>
    <font>
      <b/>
      <sz val="16"/>
      <color rgb="FF0070C0"/>
      <name val="Calibri"/>
      <family val="2"/>
    </font>
    <font>
      <u/>
      <sz val="11"/>
      <name val="Calibri"/>
      <family val="2"/>
    </font>
    <font>
      <b/>
      <sz val="11"/>
      <name val="Calibri"/>
      <family val="2"/>
    </font>
    <font>
      <u/>
      <sz val="11"/>
      <color rgb="FF0070C0"/>
      <name val="Calibri"/>
      <family val="2"/>
    </font>
    <font>
      <b/>
      <sz val="14"/>
      <name val="Calibri"/>
      <family val="2"/>
    </font>
    <font>
      <b/>
      <sz val="14"/>
      <color rgb="FF5B9BD5"/>
      <name val="Calibri"/>
      <family val="2"/>
    </font>
    <font>
      <b/>
      <sz val="12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name val="Arial"/>
      <family val="2"/>
    </font>
    <font>
      <sz val="11"/>
      <color rgb="FF000000"/>
      <name val="Arial Narrow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0808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0" borderId="1" applyNumberFormat="0" applyBorder="0">
      <alignment horizontal="left" vertical="center" indent="2"/>
    </xf>
    <xf numFmtId="0" fontId="16" fillId="0" borderId="0" applyNumberFormat="0" applyFill="0" applyBorder="0" applyAlignment="0" applyProtection="0"/>
    <xf numFmtId="0" fontId="17" fillId="20" borderId="2" applyNumberFormat="0" applyAlignment="0" applyProtection="0"/>
    <xf numFmtId="0" fontId="18" fillId="0" borderId="3" applyNumberFormat="0" applyFill="0" applyAlignment="0" applyProtection="0"/>
    <xf numFmtId="0" fontId="19" fillId="0" borderId="1">
      <alignment vertical="top" wrapText="1"/>
    </xf>
    <xf numFmtId="0" fontId="8" fillId="21" borderId="4" applyNumberFormat="0" applyFont="0" applyAlignment="0" applyProtection="0"/>
    <xf numFmtId="0" fontId="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7" borderId="2" applyNumberFormat="0" applyAlignment="0" applyProtection="0"/>
    <xf numFmtId="44" fontId="8" fillId="0" borderId="0" applyFont="0" applyFill="0" applyBorder="0" applyAlignment="0" applyProtection="0"/>
    <xf numFmtId="0" fontId="19" fillId="0" borderId="5">
      <alignment horizontal="center"/>
    </xf>
    <xf numFmtId="2" fontId="8" fillId="0" borderId="0" applyFont="0" applyFill="0" applyBorder="0" applyAlignment="0" applyProtection="0"/>
    <xf numFmtId="0" fontId="21" fillId="3" borderId="0" applyNumberFormat="0" applyBorder="0" applyAlignment="0" applyProtection="0"/>
    <xf numFmtId="164" fontId="35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22" fillId="22" borderId="0" applyNumberFormat="0" applyBorder="0" applyAlignment="0" applyProtection="0"/>
    <xf numFmtId="0" fontId="12" fillId="0" borderId="0" applyNumberFormat="0" applyFill="0" applyBorder="0" applyAlignment="0" applyProtection="0"/>
    <xf numFmtId="0" fontId="10" fillId="0" borderId="0"/>
    <xf numFmtId="0" fontId="10" fillId="0" borderId="0"/>
    <xf numFmtId="0" fontId="8" fillId="0" borderId="0">
      <alignment vertical="top"/>
    </xf>
    <xf numFmtId="0" fontId="19" fillId="0" borderId="5">
      <alignment horizontal="left" vertical="top"/>
      <protection locked="0"/>
    </xf>
    <xf numFmtId="0" fontId="23" fillId="4" borderId="0" applyNumberFormat="0" applyBorder="0" applyAlignment="0" applyProtection="0"/>
    <xf numFmtId="0" fontId="24" fillId="20" borderId="6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 applyFill="0" applyBorder="0" applyAlignment="0" applyProtection="0">
      <protection locked="0"/>
    </xf>
    <xf numFmtId="0" fontId="31" fillId="0" borderId="10" applyNumberFormat="0" applyFill="0" applyAlignment="0" applyProtection="0"/>
    <xf numFmtId="0" fontId="32" fillId="23" borderId="11" applyNumberFormat="0" applyAlignment="0" applyProtection="0"/>
    <xf numFmtId="3" fontId="8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6" fillId="0" borderId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0" borderId="0"/>
    <xf numFmtId="49" fontId="9" fillId="0" borderId="0">
      <alignment vertical="top" wrapText="1"/>
    </xf>
    <xf numFmtId="0" fontId="8" fillId="0" borderId="0">
      <alignment vertical="top"/>
    </xf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5" fillId="0" borderId="0"/>
    <xf numFmtId="0" fontId="41" fillId="0" borderId="0"/>
    <xf numFmtId="0" fontId="42" fillId="0" borderId="0"/>
    <xf numFmtId="0" fontId="43" fillId="29" borderId="0">
      <alignment horizontal="left" vertical="top" wrapText="1" indent="3"/>
    </xf>
    <xf numFmtId="0" fontId="8" fillId="0" borderId="0"/>
    <xf numFmtId="0" fontId="44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2" fillId="0" borderId="0">
      <alignment horizontal="left" vertical="center"/>
    </xf>
    <xf numFmtId="168" fontId="59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60" fillId="24" borderId="0">
      <alignment horizontal="left" vertical="top" wrapText="1"/>
    </xf>
    <xf numFmtId="49" fontId="61" fillId="31" borderId="33">
      <alignment horizontal="left" vertical="top" wrapText="1"/>
    </xf>
    <xf numFmtId="49" fontId="62" fillId="30" borderId="0">
      <alignment horizontal="left" vertical="top" wrapText="1"/>
    </xf>
    <xf numFmtId="49" fontId="63" fillId="24" borderId="0">
      <alignment horizontal="left" vertical="top" wrapText="1"/>
    </xf>
    <xf numFmtId="0" fontId="62" fillId="30" borderId="33">
      <alignment horizontal="left" vertical="top" wrapText="1"/>
    </xf>
    <xf numFmtId="49" fontId="64" fillId="32" borderId="0">
      <alignment horizontal="left" vertical="top" wrapText="1"/>
    </xf>
    <xf numFmtId="0" fontId="1" fillId="0" borderId="0">
      <alignment vertical="top"/>
    </xf>
    <xf numFmtId="0" fontId="64" fillId="32" borderId="33">
      <alignment horizontal="left" vertical="top" wrapText="1"/>
    </xf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5" fillId="0" borderId="0" applyFont="0" applyFill="0" applyBorder="0" applyAlignment="0" applyProtection="0"/>
  </cellStyleXfs>
  <cellXfs count="150">
    <xf numFmtId="0" fontId="0" fillId="0" borderId="0" xfId="0"/>
    <xf numFmtId="0" fontId="37" fillId="25" borderId="15" xfId="0" applyFont="1" applyFill="1" applyBorder="1" applyAlignment="1">
      <alignment horizontal="centerContinuous" vertical="center"/>
    </xf>
    <xf numFmtId="0" fontId="37" fillId="25" borderId="20" xfId="0" applyFont="1" applyFill="1" applyBorder="1" applyAlignment="1">
      <alignment horizontal="centerContinuous" vertical="center"/>
    </xf>
    <xf numFmtId="0" fontId="39" fillId="0" borderId="0" xfId="46" applyFont="1" applyAlignment="1"/>
    <xf numFmtId="0" fontId="37" fillId="25" borderId="18" xfId="0" applyFont="1" applyFill="1" applyBorder="1" applyAlignment="1">
      <alignment horizontal="center" vertical="center"/>
    </xf>
    <xf numFmtId="0" fontId="39" fillId="0" borderId="17" xfId="46" applyFont="1" applyBorder="1" applyAlignment="1">
      <alignment horizontal="center"/>
    </xf>
    <xf numFmtId="0" fontId="39" fillId="0" borderId="17" xfId="46" applyFont="1" applyBorder="1" applyAlignment="1">
      <alignment horizontal="left" wrapText="1"/>
    </xf>
    <xf numFmtId="4" fontId="39" fillId="0" borderId="17" xfId="46" applyNumberFormat="1" applyFont="1" applyBorder="1" applyAlignment="1">
      <alignment horizontal="right"/>
    </xf>
    <xf numFmtId="0" fontId="39" fillId="0" borderId="1" xfId="0" applyFont="1" applyBorder="1" applyAlignment="1">
      <alignment wrapText="1"/>
    </xf>
    <xf numFmtId="0" fontId="40" fillId="0" borderId="1" xfId="46" applyFont="1" applyBorder="1" applyAlignment="1">
      <alignment horizontal="center"/>
    </xf>
    <xf numFmtId="0" fontId="40" fillId="28" borderId="18" xfId="0" applyFont="1" applyFill="1" applyBorder="1" applyAlignment="1">
      <alignment horizontal="right" wrapText="1" indent="1"/>
    </xf>
    <xf numFmtId="0" fontId="40" fillId="28" borderId="18" xfId="0" applyFont="1" applyFill="1" applyBorder="1" applyAlignment="1">
      <alignment horizontal="center"/>
    </xf>
    <xf numFmtId="4" fontId="40" fillId="28" borderId="18" xfId="0" applyNumberFormat="1" applyFont="1" applyFill="1" applyBorder="1"/>
    <xf numFmtId="49" fontId="39" fillId="0" borderId="1" xfId="0" applyNumberFormat="1" applyFont="1" applyBorder="1" applyAlignment="1">
      <alignment horizontal="right"/>
    </xf>
    <xf numFmtId="0" fontId="39" fillId="0" borderId="1" xfId="0" applyFont="1" applyBorder="1"/>
    <xf numFmtId="166" fontId="39" fillId="0" borderId="1" xfId="0" applyNumberFormat="1" applyFont="1" applyBorder="1"/>
    <xf numFmtId="0" fontId="39" fillId="0" borderId="1" xfId="71" applyFont="1" applyBorder="1" applyAlignment="1">
      <alignment horizontal="center"/>
    </xf>
    <xf numFmtId="4" fontId="39" fillId="0" borderId="1" xfId="71" applyNumberFormat="1" applyFont="1" applyBorder="1" applyAlignment="1">
      <alignment horizontal="right"/>
    </xf>
    <xf numFmtId="0" fontId="39" fillId="0" borderId="1" xfId="71" applyFont="1" applyBorder="1" applyAlignment="1">
      <alignment horizontal="left" wrapText="1" indent="1"/>
    </xf>
    <xf numFmtId="0" fontId="39" fillId="0" borderId="1" xfId="71" applyFont="1" applyBorder="1" applyAlignment="1">
      <alignment horizontal="left" wrapText="1"/>
    </xf>
    <xf numFmtId="4" fontId="39" fillId="0" borderId="1" xfId="64" applyNumberFormat="1" applyFont="1" applyBorder="1"/>
    <xf numFmtId="0" fontId="39" fillId="0" borderId="1" xfId="71" applyFont="1" applyBorder="1" applyAlignment="1">
      <alignment horizontal="left" wrapText="1" indent="2"/>
    </xf>
    <xf numFmtId="0" fontId="39" fillId="0" borderId="1" xfId="0" applyFont="1" applyBorder="1" applyAlignment="1">
      <alignment horizontal="left" wrapText="1" indent="1"/>
    </xf>
    <xf numFmtId="0" fontId="40" fillId="28" borderId="29" xfId="0" applyFont="1" applyFill="1" applyBorder="1" applyAlignment="1">
      <alignment horizontal="center"/>
    </xf>
    <xf numFmtId="0" fontId="8" fillId="0" borderId="0" xfId="80"/>
    <xf numFmtId="0" fontId="45" fillId="0" borderId="33" xfId="80" applyFont="1" applyBorder="1" applyAlignment="1">
      <alignment horizontal="center" vertical="center" wrapText="1"/>
    </xf>
    <xf numFmtId="0" fontId="45" fillId="0" borderId="34" xfId="80" applyFont="1" applyBorder="1" applyAlignment="1">
      <alignment horizontal="center" vertical="center" wrapText="1"/>
    </xf>
    <xf numFmtId="0" fontId="48" fillId="0" borderId="12" xfId="80" applyFont="1" applyBorder="1" applyAlignment="1">
      <alignment horizontal="center" vertical="center" wrapText="1"/>
    </xf>
    <xf numFmtId="0" fontId="49" fillId="0" borderId="33" xfId="80" applyFont="1" applyBorder="1" applyAlignment="1">
      <alignment horizontal="center" vertical="center" wrapText="1"/>
    </xf>
    <xf numFmtId="0" fontId="49" fillId="0" borderId="0" xfId="80" applyFont="1" applyAlignment="1">
      <alignment horizontal="center" vertical="center" wrapText="1"/>
    </xf>
    <xf numFmtId="0" fontId="49" fillId="0" borderId="34" xfId="80" applyFont="1" applyBorder="1" applyAlignment="1">
      <alignment horizontal="center" vertical="center" wrapText="1"/>
    </xf>
    <xf numFmtId="0" fontId="57" fillId="0" borderId="34" xfId="80" applyFont="1" applyBorder="1" applyAlignment="1">
      <alignment horizontal="center" vertical="center" wrapText="1"/>
    </xf>
    <xf numFmtId="0" fontId="57" fillId="0" borderId="36" xfId="80" applyFont="1" applyBorder="1" applyAlignment="1">
      <alignment horizontal="center" vertical="center" wrapText="1"/>
    </xf>
    <xf numFmtId="0" fontId="58" fillId="0" borderId="39" xfId="80" applyFont="1" applyBorder="1" applyAlignment="1">
      <alignment horizontal="center" vertical="center" wrapText="1"/>
    </xf>
    <xf numFmtId="0" fontId="58" fillId="0" borderId="36" xfId="80" applyFont="1" applyBorder="1" applyAlignment="1">
      <alignment horizontal="center" vertical="center" wrapText="1"/>
    </xf>
    <xf numFmtId="14" fontId="58" fillId="0" borderId="36" xfId="80" applyNumberFormat="1" applyFont="1" applyBorder="1" applyAlignment="1">
      <alignment horizontal="center" vertical="center" wrapText="1"/>
    </xf>
    <xf numFmtId="0" fontId="45" fillId="0" borderId="0" xfId="80" applyFont="1" applyAlignment="1">
      <alignment horizontal="center" vertical="center" wrapText="1"/>
    </xf>
    <xf numFmtId="164" fontId="39" fillId="0" borderId="1" xfId="71" applyNumberFormat="1" applyFont="1" applyBorder="1" applyAlignment="1">
      <alignment horizontal="center"/>
    </xf>
    <xf numFmtId="0" fontId="58" fillId="0" borderId="36" xfId="80" quotePrefix="1" applyFont="1" applyBorder="1" applyAlignment="1">
      <alignment horizontal="center" vertical="center" wrapText="1"/>
    </xf>
    <xf numFmtId="0" fontId="37" fillId="0" borderId="15" xfId="0" applyFont="1" applyFill="1" applyBorder="1" applyAlignment="1">
      <alignment horizontal="center"/>
    </xf>
    <xf numFmtId="0" fontId="37" fillId="0" borderId="20" xfId="0" applyFont="1" applyFill="1" applyBorder="1" applyAlignment="1">
      <alignment horizontal="center" wrapText="1"/>
    </xf>
    <xf numFmtId="0" fontId="39" fillId="0" borderId="20" xfId="46" applyFont="1" applyFill="1" applyBorder="1" applyAlignment="1"/>
    <xf numFmtId="0" fontId="37" fillId="0" borderId="20" xfId="0" applyFont="1" applyFill="1" applyBorder="1" applyAlignment="1">
      <alignment horizontal="right"/>
    </xf>
    <xf numFmtId="0" fontId="39" fillId="0" borderId="0" xfId="46" applyFont="1" applyFill="1" applyAlignment="1"/>
    <xf numFmtId="0" fontId="37" fillId="0" borderId="0" xfId="0" applyFont="1" applyFill="1" applyAlignment="1">
      <alignment horizontal="center"/>
    </xf>
    <xf numFmtId="0" fontId="37" fillId="0" borderId="0" xfId="0" applyFont="1" applyFill="1" applyAlignment="1">
      <alignment horizontal="center" wrapText="1"/>
    </xf>
    <xf numFmtId="0" fontId="37" fillId="0" borderId="0" xfId="0" applyFont="1" applyFill="1" applyAlignment="1">
      <alignment horizontal="right"/>
    </xf>
    <xf numFmtId="164" fontId="39" fillId="0" borderId="0" xfId="46" applyNumberFormat="1" applyFont="1" applyFill="1" applyAlignment="1"/>
    <xf numFmtId="0" fontId="45" fillId="0" borderId="37" xfId="80" applyFont="1" applyBorder="1" applyAlignment="1">
      <alignment horizontal="center" vertical="center" wrapText="1"/>
    </xf>
    <xf numFmtId="0" fontId="45" fillId="0" borderId="35" xfId="80" applyFont="1" applyBorder="1" applyAlignment="1">
      <alignment horizontal="center" vertical="center" wrapText="1"/>
    </xf>
    <xf numFmtId="0" fontId="45" fillId="0" borderId="36" xfId="80" applyFont="1" applyBorder="1" applyAlignment="1">
      <alignment horizontal="center" vertical="center" wrapText="1"/>
    </xf>
    <xf numFmtId="0" fontId="45" fillId="0" borderId="30" xfId="80" applyFont="1" applyBorder="1" applyAlignment="1">
      <alignment horizontal="center" vertical="center" wrapText="1"/>
    </xf>
    <xf numFmtId="0" fontId="45" fillId="0" borderId="31" xfId="80" applyFont="1" applyBorder="1" applyAlignment="1">
      <alignment horizontal="center" vertical="center" wrapText="1"/>
    </xf>
    <xf numFmtId="0" fontId="45" fillId="0" borderId="32" xfId="80" applyFont="1" applyBorder="1" applyAlignment="1">
      <alignment horizontal="center" vertical="center" wrapText="1"/>
    </xf>
    <xf numFmtId="0" fontId="45" fillId="0" borderId="33" xfId="80" applyFont="1" applyBorder="1" applyAlignment="1">
      <alignment horizontal="center" vertical="center" wrapText="1"/>
    </xf>
    <xf numFmtId="0" fontId="45" fillId="0" borderId="0" xfId="80" applyFont="1" applyAlignment="1">
      <alignment horizontal="center" vertical="center" wrapText="1"/>
    </xf>
    <xf numFmtId="0" fontId="45" fillId="0" borderId="34" xfId="80" applyFont="1" applyBorder="1" applyAlignment="1">
      <alignment horizontal="center" vertical="center" wrapText="1"/>
    </xf>
    <xf numFmtId="0" fontId="46" fillId="0" borderId="33" xfId="81" applyFont="1" applyBorder="1" applyAlignment="1">
      <alignment horizontal="center" vertical="center" wrapText="1"/>
    </xf>
    <xf numFmtId="0" fontId="46" fillId="0" borderId="0" xfId="81" applyFont="1" applyAlignment="1">
      <alignment horizontal="center" vertical="center" wrapText="1"/>
    </xf>
    <xf numFmtId="0" fontId="46" fillId="0" borderId="34" xfId="81" applyFont="1" applyBorder="1" applyAlignment="1">
      <alignment horizontal="center" vertical="center" wrapText="1"/>
    </xf>
    <xf numFmtId="0" fontId="47" fillId="0" borderId="37" xfId="81" applyFont="1" applyBorder="1" applyAlignment="1">
      <alignment horizontal="center" vertical="top" wrapText="1"/>
    </xf>
    <xf numFmtId="0" fontId="47" fillId="0" borderId="35" xfId="81" applyFont="1" applyBorder="1" applyAlignment="1">
      <alignment horizontal="center" vertical="top" wrapText="1"/>
    </xf>
    <xf numFmtId="0" fontId="47" fillId="0" borderId="36" xfId="81" applyFont="1" applyBorder="1" applyAlignment="1">
      <alignment horizontal="center" vertical="top" wrapText="1"/>
    </xf>
    <xf numFmtId="0" fontId="49" fillId="0" borderId="30" xfId="80" applyFont="1" applyBorder="1" applyAlignment="1">
      <alignment horizontal="center" vertical="center" wrapText="1"/>
    </xf>
    <xf numFmtId="0" fontId="49" fillId="0" borderId="31" xfId="80" applyFont="1" applyBorder="1" applyAlignment="1">
      <alignment horizontal="center" vertical="center" wrapText="1"/>
    </xf>
    <xf numFmtId="0" fontId="49" fillId="0" borderId="32" xfId="80" applyFont="1" applyBorder="1" applyAlignment="1">
      <alignment horizontal="center" vertical="center" wrapText="1"/>
    </xf>
    <xf numFmtId="0" fontId="49" fillId="0" borderId="33" xfId="80" applyFont="1" applyBorder="1" applyAlignment="1">
      <alignment horizontal="center" vertical="center" wrapText="1"/>
    </xf>
    <xf numFmtId="0" fontId="49" fillId="0" borderId="0" xfId="80" applyFont="1" applyAlignment="1">
      <alignment horizontal="center" vertical="center" wrapText="1"/>
    </xf>
    <xf numFmtId="0" fontId="49" fillId="0" borderId="34" xfId="80" applyFont="1" applyBorder="1" applyAlignment="1">
      <alignment horizontal="center" vertical="center" wrapText="1"/>
    </xf>
    <xf numFmtId="0" fontId="50" fillId="0" borderId="33" xfId="80" applyFont="1" applyBorder="1" applyAlignment="1">
      <alignment horizontal="center" vertical="center" wrapText="1"/>
    </xf>
    <xf numFmtId="0" fontId="50" fillId="0" borderId="0" xfId="80" applyFont="1" applyAlignment="1">
      <alignment horizontal="center" vertical="center" wrapText="1"/>
    </xf>
    <xf numFmtId="0" fontId="50" fillId="0" borderId="34" xfId="80" applyFont="1" applyBorder="1" applyAlignment="1">
      <alignment horizontal="center" vertical="center" wrapText="1"/>
    </xf>
    <xf numFmtId="0" fontId="48" fillId="0" borderId="30" xfId="80" applyFont="1" applyBorder="1" applyAlignment="1">
      <alignment horizontal="center" vertical="center" wrapText="1"/>
    </xf>
    <xf numFmtId="0" fontId="48" fillId="0" borderId="31" xfId="80" applyFont="1" applyBorder="1" applyAlignment="1">
      <alignment horizontal="center" vertical="center" wrapText="1"/>
    </xf>
    <xf numFmtId="0" fontId="48" fillId="0" borderId="32" xfId="80" applyFont="1" applyBorder="1" applyAlignment="1">
      <alignment horizontal="center" vertical="center" wrapText="1"/>
    </xf>
    <xf numFmtId="0" fontId="51" fillId="0" borderId="33" xfId="80" applyFont="1" applyBorder="1" applyAlignment="1">
      <alignment horizontal="center" vertical="center" wrapText="1"/>
    </xf>
    <xf numFmtId="0" fontId="51" fillId="0" borderId="0" xfId="80" applyFont="1" applyAlignment="1">
      <alignment horizontal="center" vertical="center" wrapText="1"/>
    </xf>
    <xf numFmtId="0" fontId="51" fillId="0" borderId="34" xfId="80" applyFont="1" applyBorder="1" applyAlignment="1">
      <alignment horizontal="center" vertical="center" wrapText="1"/>
    </xf>
    <xf numFmtId="0" fontId="48" fillId="0" borderId="33" xfId="80" applyFont="1" applyBorder="1" applyAlignment="1">
      <alignment horizontal="center" vertical="center" wrapText="1"/>
    </xf>
    <xf numFmtId="0" fontId="48" fillId="0" borderId="0" xfId="80" applyFont="1" applyAlignment="1">
      <alignment horizontal="center" vertical="center" wrapText="1"/>
    </xf>
    <xf numFmtId="0" fontId="48" fillId="0" borderId="34" xfId="80" applyFont="1" applyBorder="1" applyAlignment="1">
      <alignment horizontal="center" vertical="center" wrapText="1"/>
    </xf>
    <xf numFmtId="0" fontId="52" fillId="0" borderId="33" xfId="80" applyFont="1" applyBorder="1" applyAlignment="1">
      <alignment horizontal="center" vertical="center" wrapText="1"/>
    </xf>
    <xf numFmtId="0" fontId="52" fillId="0" borderId="0" xfId="80" applyFont="1" applyAlignment="1">
      <alignment horizontal="center" vertical="center" wrapText="1"/>
    </xf>
    <xf numFmtId="0" fontId="52" fillId="0" borderId="34" xfId="80" applyFont="1" applyBorder="1" applyAlignment="1">
      <alignment horizontal="center" vertical="center" wrapText="1"/>
    </xf>
    <xf numFmtId="0" fontId="8" fillId="0" borderId="37" xfId="80" applyBorder="1" applyAlignment="1">
      <alignment vertical="top" wrapText="1"/>
    </xf>
    <xf numFmtId="0" fontId="8" fillId="0" borderId="35" xfId="80" applyBorder="1" applyAlignment="1">
      <alignment vertical="top" wrapText="1"/>
    </xf>
    <xf numFmtId="0" fontId="8" fillId="0" borderId="36" xfId="80" applyBorder="1" applyAlignment="1">
      <alignment vertical="top" wrapText="1"/>
    </xf>
    <xf numFmtId="0" fontId="48" fillId="0" borderId="37" xfId="80" applyFont="1" applyBorder="1" applyAlignment="1">
      <alignment horizontal="center" vertical="center" wrapText="1"/>
    </xf>
    <xf numFmtId="0" fontId="48" fillId="0" borderId="35" xfId="80" applyFont="1" applyBorder="1" applyAlignment="1">
      <alignment horizontal="center" vertical="center" wrapText="1"/>
    </xf>
    <xf numFmtId="0" fontId="48" fillId="0" borderId="36" xfId="80" applyFont="1" applyBorder="1" applyAlignment="1">
      <alignment horizontal="center" vertical="center" wrapText="1"/>
    </xf>
    <xf numFmtId="0" fontId="54" fillId="0" borderId="30" xfId="80" applyFont="1" applyBorder="1" applyAlignment="1">
      <alignment horizontal="center" vertical="center" wrapText="1"/>
    </xf>
    <xf numFmtId="0" fontId="54" fillId="0" borderId="31" xfId="80" applyFont="1" applyBorder="1" applyAlignment="1">
      <alignment horizontal="center" vertical="center" wrapText="1"/>
    </xf>
    <xf numFmtId="0" fontId="54" fillId="0" borderId="32" xfId="80" applyFont="1" applyBorder="1" applyAlignment="1">
      <alignment horizontal="center" vertical="center" wrapText="1"/>
    </xf>
    <xf numFmtId="0" fontId="54" fillId="0" borderId="33" xfId="80" applyFont="1" applyBorder="1" applyAlignment="1">
      <alignment horizontal="center" vertical="center" wrapText="1"/>
    </xf>
    <xf numFmtId="0" fontId="54" fillId="0" borderId="0" xfId="80" applyFont="1" applyAlignment="1">
      <alignment horizontal="center" vertical="center" wrapText="1"/>
    </xf>
    <xf numFmtId="0" fontId="54" fillId="0" borderId="34" xfId="80" applyFont="1" applyBorder="1" applyAlignment="1">
      <alignment horizontal="center" vertical="center" wrapText="1"/>
    </xf>
    <xf numFmtId="0" fontId="55" fillId="0" borderId="33" xfId="80" applyFont="1" applyBorder="1" applyAlignment="1">
      <alignment horizontal="center" vertical="center" wrapText="1"/>
    </xf>
    <xf numFmtId="0" fontId="55" fillId="0" borderId="0" xfId="80" applyFont="1" applyAlignment="1">
      <alignment horizontal="center" vertical="center" wrapText="1"/>
    </xf>
    <xf numFmtId="0" fontId="55" fillId="0" borderId="34" xfId="80" applyFont="1" applyBorder="1" applyAlignment="1">
      <alignment horizontal="center" vertical="center" wrapText="1"/>
    </xf>
    <xf numFmtId="0" fontId="54" fillId="0" borderId="37" xfId="80" applyFont="1" applyBorder="1" applyAlignment="1">
      <alignment horizontal="center" vertical="center" wrapText="1"/>
    </xf>
    <xf numFmtId="0" fontId="54" fillId="0" borderId="35" xfId="80" applyFont="1" applyBorder="1" applyAlignment="1">
      <alignment horizontal="center" vertical="center" wrapText="1"/>
    </xf>
    <xf numFmtId="0" fontId="54" fillId="0" borderId="36" xfId="80" applyFont="1" applyBorder="1" applyAlignment="1">
      <alignment horizontal="center" vertical="center" wrapText="1"/>
    </xf>
    <xf numFmtId="0" fontId="56" fillId="0" borderId="14" xfId="80" applyFont="1" applyBorder="1" applyAlignment="1">
      <alignment horizontal="center" vertical="center" wrapText="1"/>
    </xf>
    <xf numFmtId="0" fontId="56" fillId="0" borderId="12" xfId="80" applyFont="1" applyBorder="1" applyAlignment="1">
      <alignment horizontal="center" vertical="center" wrapText="1"/>
    </xf>
    <xf numFmtId="0" fontId="56" fillId="0" borderId="13" xfId="80" applyFont="1" applyBorder="1" applyAlignment="1">
      <alignment horizontal="center" vertical="center" wrapText="1"/>
    </xf>
    <xf numFmtId="14" fontId="56" fillId="0" borderId="14" xfId="80" applyNumberFormat="1" applyFont="1" applyBorder="1" applyAlignment="1">
      <alignment horizontal="center" vertical="center" wrapText="1"/>
    </xf>
    <xf numFmtId="14" fontId="56" fillId="0" borderId="13" xfId="80" applyNumberFormat="1" applyFont="1" applyBorder="1" applyAlignment="1">
      <alignment horizontal="center" vertical="center" wrapText="1"/>
    </xf>
    <xf numFmtId="0" fontId="57" fillId="0" borderId="38" xfId="80" applyFont="1" applyBorder="1" applyAlignment="1">
      <alignment horizontal="center" vertical="center" wrapText="1"/>
    </xf>
    <xf numFmtId="0" fontId="57" fillId="0" borderId="39" xfId="80" applyFont="1" applyBorder="1" applyAlignment="1">
      <alignment horizontal="center" vertical="center" wrapText="1"/>
    </xf>
    <xf numFmtId="0" fontId="58" fillId="0" borderId="14" xfId="80" applyFont="1" applyBorder="1" applyAlignment="1">
      <alignment horizontal="center" vertical="center" wrapText="1"/>
    </xf>
    <xf numFmtId="0" fontId="58" fillId="0" borderId="13" xfId="80" applyFont="1" applyBorder="1" applyAlignment="1">
      <alignment horizontal="center" vertical="center" wrapText="1"/>
    </xf>
    <xf numFmtId="0" fontId="58" fillId="0" borderId="14" xfId="80" quotePrefix="1" applyFont="1" applyBorder="1" applyAlignment="1">
      <alignment horizontal="center" vertical="center" wrapText="1"/>
    </xf>
    <xf numFmtId="0" fontId="57" fillId="0" borderId="30" xfId="80" applyFont="1" applyBorder="1" applyAlignment="1">
      <alignment horizontal="center" vertical="center" wrapText="1"/>
    </xf>
    <xf numFmtId="0" fontId="57" fillId="0" borderId="32" xfId="80" applyFont="1" applyBorder="1" applyAlignment="1">
      <alignment horizontal="center" vertical="center" wrapText="1"/>
    </xf>
    <xf numFmtId="0" fontId="57" fillId="0" borderId="37" xfId="80" applyFont="1" applyBorder="1" applyAlignment="1">
      <alignment horizontal="center" vertical="center" wrapText="1"/>
    </xf>
    <xf numFmtId="0" fontId="57" fillId="0" borderId="36" xfId="80" applyFont="1" applyBorder="1" applyAlignment="1">
      <alignment horizontal="center" vertical="center" wrapText="1"/>
    </xf>
    <xf numFmtId="0" fontId="38" fillId="27" borderId="25" xfId="0" applyFont="1" applyFill="1" applyBorder="1" applyAlignment="1">
      <alignment vertical="center" wrapText="1"/>
    </xf>
    <xf numFmtId="0" fontId="37" fillId="27" borderId="26" xfId="0" applyFont="1" applyFill="1" applyBorder="1" applyAlignment="1">
      <alignment vertical="center" wrapText="1"/>
    </xf>
    <xf numFmtId="0" fontId="37" fillId="27" borderId="19" xfId="0" applyFont="1" applyFill="1" applyBorder="1" applyAlignment="1">
      <alignment vertical="center" wrapText="1"/>
    </xf>
    <xf numFmtId="0" fontId="37" fillId="27" borderId="22" xfId="0" applyFont="1" applyFill="1" applyBorder="1" applyAlignment="1">
      <alignment vertical="center" wrapText="1"/>
    </xf>
    <xf numFmtId="0" fontId="37" fillId="26" borderId="25" xfId="0" applyFont="1" applyFill="1" applyBorder="1" applyAlignment="1">
      <alignment horizontal="center" vertical="center" wrapText="1"/>
    </xf>
    <xf numFmtId="0" fontId="37" fillId="26" borderId="26" xfId="0" applyFont="1" applyFill="1" applyBorder="1" applyAlignment="1">
      <alignment horizontal="center" vertical="center" wrapText="1"/>
    </xf>
    <xf numFmtId="0" fontId="37" fillId="26" borderId="27" xfId="0" applyFont="1" applyFill="1" applyBorder="1" applyAlignment="1">
      <alignment horizontal="center" vertical="center" wrapText="1"/>
    </xf>
    <xf numFmtId="0" fontId="37" fillId="26" borderId="5" xfId="0" applyFont="1" applyFill="1" applyBorder="1" applyAlignment="1">
      <alignment horizontal="center" vertical="center" wrapText="1"/>
    </xf>
    <xf numFmtId="0" fontId="37" fillId="26" borderId="0" xfId="0" applyFont="1" applyFill="1" applyAlignment="1">
      <alignment horizontal="center" vertical="center" wrapText="1"/>
    </xf>
    <xf numFmtId="0" fontId="37" fillId="26" borderId="24" xfId="0" applyFont="1" applyFill="1" applyBorder="1" applyAlignment="1">
      <alignment horizontal="center" vertical="center" wrapText="1"/>
    </xf>
    <xf numFmtId="0" fontId="37" fillId="26" borderId="19" xfId="0" applyFont="1" applyFill="1" applyBorder="1" applyAlignment="1">
      <alignment horizontal="center" vertical="center" wrapText="1"/>
    </xf>
    <xf numFmtId="0" fontId="37" fillId="26" borderId="22" xfId="0" applyFont="1" applyFill="1" applyBorder="1" applyAlignment="1">
      <alignment horizontal="center" vertical="center" wrapText="1"/>
    </xf>
    <xf numFmtId="0" fontId="37" fillId="26" borderId="23" xfId="0" applyFont="1" applyFill="1" applyBorder="1" applyAlignment="1">
      <alignment horizontal="center" vertical="center" wrapText="1"/>
    </xf>
    <xf numFmtId="0" fontId="37" fillId="25" borderId="17" xfId="0" applyFont="1" applyFill="1" applyBorder="1" applyAlignment="1">
      <alignment horizontal="center" vertical="center"/>
    </xf>
    <xf numFmtId="0" fontId="37" fillId="25" borderId="16" xfId="0" applyFont="1" applyFill="1" applyBorder="1" applyAlignment="1">
      <alignment horizontal="center" vertical="center"/>
    </xf>
    <xf numFmtId="0" fontId="37" fillId="25" borderId="17" xfId="0" applyFont="1" applyFill="1" applyBorder="1" applyAlignment="1">
      <alignment horizontal="center" vertical="center" wrapText="1"/>
    </xf>
    <xf numFmtId="0" fontId="37" fillId="25" borderId="16" xfId="0" applyFont="1" applyFill="1" applyBorder="1" applyAlignment="1">
      <alignment horizontal="center" vertical="center" wrapText="1"/>
    </xf>
    <xf numFmtId="0" fontId="37" fillId="25" borderId="15" xfId="0" applyFont="1" applyFill="1" applyBorder="1" applyAlignment="1">
      <alignment horizontal="center" vertical="center"/>
    </xf>
    <xf numFmtId="0" fontId="37" fillId="25" borderId="21" xfId="0" applyFont="1" applyFill="1" applyBorder="1" applyAlignment="1">
      <alignment horizontal="center" vertical="center"/>
    </xf>
    <xf numFmtId="0" fontId="37" fillId="27" borderId="15" xfId="0" applyFont="1" applyFill="1" applyBorder="1" applyAlignment="1">
      <alignment vertical="center"/>
    </xf>
    <xf numFmtId="0" fontId="37" fillId="27" borderId="20" xfId="0" applyFont="1" applyFill="1" applyBorder="1" applyAlignment="1">
      <alignment vertical="center"/>
    </xf>
    <xf numFmtId="0" fontId="37" fillId="27" borderId="21" xfId="0" applyFont="1" applyFill="1" applyBorder="1" applyAlignment="1">
      <alignment vertical="center"/>
    </xf>
    <xf numFmtId="0" fontId="37" fillId="31" borderId="15" xfId="0" applyFont="1" applyFill="1" applyBorder="1" applyAlignment="1">
      <alignment vertical="center"/>
    </xf>
    <xf numFmtId="0" fontId="37" fillId="31" borderId="20" xfId="0" applyFont="1" applyFill="1" applyBorder="1" applyAlignment="1">
      <alignment vertical="center"/>
    </xf>
    <xf numFmtId="0" fontId="37" fillId="31" borderId="21" xfId="0" applyFont="1" applyFill="1" applyBorder="1" applyAlignment="1">
      <alignment vertical="center"/>
    </xf>
    <xf numFmtId="44" fontId="37" fillId="25" borderId="18" xfId="102" applyFont="1" applyFill="1" applyBorder="1" applyAlignment="1">
      <alignment horizontal="center" vertical="center"/>
    </xf>
    <xf numFmtId="44" fontId="39" fillId="0" borderId="17" xfId="102" applyFont="1" applyBorder="1" applyAlignment="1">
      <alignment horizontal="right"/>
    </xf>
    <xf numFmtId="44" fontId="39" fillId="0" borderId="1" xfId="102" applyFont="1" applyBorder="1"/>
    <xf numFmtId="44" fontId="40" fillId="28" borderId="18" xfId="102" applyFont="1" applyFill="1" applyBorder="1"/>
    <xf numFmtId="44" fontId="39" fillId="0" borderId="28" xfId="102" applyFont="1" applyFill="1" applyBorder="1" applyAlignment="1">
      <alignment horizontal="right"/>
    </xf>
    <xf numFmtId="44" fontId="37" fillId="0" borderId="18" xfId="102" applyFont="1" applyFill="1" applyBorder="1"/>
    <xf numFmtId="44" fontId="37" fillId="0" borderId="0" xfId="102" applyFont="1" applyFill="1"/>
    <xf numFmtId="44" fontId="39" fillId="0" borderId="0" xfId="102" applyFont="1" applyFill="1" applyAlignment="1"/>
    <xf numFmtId="44" fontId="39" fillId="0" borderId="0" xfId="102" applyFont="1" applyAlignment="1"/>
  </cellXfs>
  <cellStyles count="103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linea" xfId="25" xr:uid="{00000000-0005-0000-0000-000018000000}"/>
    <cellStyle name="ArtTitre" xfId="95" xr:uid="{BB59DA82-D49C-4DA5-88E4-43B61006438B}"/>
    <cellStyle name="Avertissement" xfId="26" builtinId="11" customBuiltin="1"/>
    <cellStyle name="Calcul" xfId="27" builtinId="22" customBuiltin="1"/>
    <cellStyle name="Cellule liée" xfId="28" builtinId="24" customBuiltin="1"/>
    <cellStyle name="Chapitre" xfId="29" xr:uid="{00000000-0005-0000-0000-00001C000000}"/>
    <cellStyle name="ChapRecap1" xfId="79" xr:uid="{64308D46-2030-4B2A-9C3E-12B16006C3E4}"/>
    <cellStyle name="ChapRecap1 2" xfId="99" xr:uid="{B2B4C346-0C38-40ED-9BE3-1CA7DE074963}"/>
    <cellStyle name="ChapRecap2" xfId="96" xr:uid="{7FDBACF5-E70B-461C-95AB-940D0F07E6BC}"/>
    <cellStyle name="ChapTitre0" xfId="93" xr:uid="{A4681DF0-69E1-4862-8FCA-94858B2EF96D}"/>
    <cellStyle name="ChapTitre1" xfId="97" xr:uid="{8CB145B9-47B2-402E-AD5B-B8CE38BD666E}"/>
    <cellStyle name="ChapTitre2" xfId="94" xr:uid="{0480C554-AB86-409C-ABA7-82FA00773894}"/>
    <cellStyle name="Date" xfId="31" xr:uid="{00000000-0005-0000-0000-00001D000000}"/>
    <cellStyle name="Definition" xfId="70" xr:uid="{00000000-0005-0000-0000-00001E000000}"/>
    <cellStyle name="En-tête 1" xfId="32" xr:uid="{00000000-0005-0000-0000-00001F000000}"/>
    <cellStyle name="En-tête 2" xfId="33" xr:uid="{00000000-0005-0000-0000-000020000000}"/>
    <cellStyle name="Entrée" xfId="34" builtinId="20" customBuiltin="1"/>
    <cellStyle name="Euro" xfId="35" xr:uid="{00000000-0005-0000-0000-000022000000}"/>
    <cellStyle name="Fin Chapitre" xfId="36" xr:uid="{00000000-0005-0000-0000-000023000000}"/>
    <cellStyle name="Fixe" xfId="37" xr:uid="{00000000-0005-0000-0000-000024000000}"/>
    <cellStyle name="Insatisfaisant" xfId="38" builtinId="27" customBuiltin="1"/>
    <cellStyle name="Lien hypertexte 2" xfId="61" xr:uid="{00000000-0005-0000-0000-000027000000}"/>
    <cellStyle name="Milliers 2" xfId="39" xr:uid="{00000000-0005-0000-0000-000028000000}"/>
    <cellStyle name="Milliers 2 2" xfId="83" xr:uid="{D1EB5B9F-A39D-4ABE-B92D-34A740C013E3}"/>
    <cellStyle name="Milliers 2 3" xfId="85" xr:uid="{3E07E33C-E715-412F-A3CF-D2128D1EB44B}"/>
    <cellStyle name="Milliers 3" xfId="72" xr:uid="{3C91FAEC-792F-45E2-945A-65A029683E9C}"/>
    <cellStyle name="Milliers 4" xfId="82" xr:uid="{883D2ECF-35A9-4B29-92A4-914E2D736D93}"/>
    <cellStyle name="Milliers 5" xfId="88" xr:uid="{6C897A86-2841-46B5-96E7-901149FDC616}"/>
    <cellStyle name="Monétaire" xfId="102" builtinId="4"/>
    <cellStyle name="Monétaire 2" xfId="40" xr:uid="{00000000-0005-0000-0000-00002D000000}"/>
    <cellStyle name="Monétaire 2 2" xfId="65" xr:uid="{00000000-0005-0000-0000-00002E000000}"/>
    <cellStyle name="Monétaire 2 2 2" xfId="100" xr:uid="{D24E9DA5-4F34-47C4-929A-0397FDFA2728}"/>
    <cellStyle name="Monétaire 3" xfId="73" xr:uid="{BEEE77F7-0096-4D9C-B15E-55D1423D3EB6}"/>
    <cellStyle name="Monétaire 4" xfId="86" xr:uid="{377B1850-3CA5-40AA-AAA2-CAF72F3F9D8C}"/>
    <cellStyle name="Monétaire 5" xfId="91" xr:uid="{762C6A66-9380-4F28-BD84-28FCBB8B8DD7}"/>
    <cellStyle name="Monétaire 6" xfId="101" xr:uid="{31B1D964-CB7D-4E5B-996C-D4AAD77CDFB5}"/>
    <cellStyle name="Monétaire0" xfId="41" xr:uid="{00000000-0005-0000-0000-00002F000000}"/>
    <cellStyle name="Neutre" xfId="42" builtinId="28" customBuiltin="1"/>
    <cellStyle name="NiveauLigne_2_dsDqe1" xfId="43" xr:uid="{00000000-0005-0000-0000-000031000000}"/>
    <cellStyle name="Normal" xfId="0" builtinId="0"/>
    <cellStyle name="Normal 10" xfId="78" xr:uid="{37C081FE-1F7D-47C1-AA11-DD44294550D2}"/>
    <cellStyle name="Normal 11" xfId="81" xr:uid="{8461119A-4C7B-445A-9C6A-921E3F9D461C}"/>
    <cellStyle name="Normal 12" xfId="90" xr:uid="{FFFB5C83-800A-41F6-83FC-772FE17BCC09}"/>
    <cellStyle name="Normal 2" xfId="44" xr:uid="{00000000-0005-0000-0000-000033000000}"/>
    <cellStyle name="Normal 2 2" xfId="45" xr:uid="{00000000-0005-0000-0000-000034000000}"/>
    <cellStyle name="Normal 2 2 2" xfId="64" xr:uid="{00000000-0005-0000-0000-000035000000}"/>
    <cellStyle name="Normal 2 3" xfId="63" xr:uid="{00000000-0005-0000-0000-000036000000}"/>
    <cellStyle name="Normal 2 4" xfId="87" xr:uid="{DE6B1DDA-D84C-4553-9E92-5EAF4EA75174}"/>
    <cellStyle name="Normal 3" xfId="60" xr:uid="{00000000-0005-0000-0000-000037000000}"/>
    <cellStyle name="Normal 3 2" xfId="68" xr:uid="{00000000-0005-0000-0000-000038000000}"/>
    <cellStyle name="Normal 3 3" xfId="84" xr:uid="{4CE82887-3194-4739-A1BC-A84CFA137122}"/>
    <cellStyle name="Normal 3 4" xfId="89" xr:uid="{9668676E-5001-4237-973C-E4DFF0A830FF}"/>
    <cellStyle name="Normal 3 5" xfId="98" xr:uid="{D4DA80D0-846F-4440-A37B-E2923CFCFE2F}"/>
    <cellStyle name="Normal 4" xfId="62" xr:uid="{00000000-0005-0000-0000-000039000000}"/>
    <cellStyle name="Normal 4 2" xfId="66" xr:uid="{00000000-0005-0000-0000-00003A000000}"/>
    <cellStyle name="Normal 5" xfId="69" xr:uid="{00000000-0005-0000-0000-00003B000000}"/>
    <cellStyle name="Normal 6" xfId="67" xr:uid="{00000000-0005-0000-0000-00003C000000}"/>
    <cellStyle name="Normal 7" xfId="77" xr:uid="{0515A785-FC4A-481D-AF60-6745A31B180C}"/>
    <cellStyle name="Normal 8" xfId="74" xr:uid="{FE38F904-B0A8-4BEB-B4FB-231FBA0A0A00}"/>
    <cellStyle name="Normal 8 2" xfId="80" xr:uid="{DE47736F-472C-4230-B477-A875242AB939}"/>
    <cellStyle name="Normal 9" xfId="76" xr:uid="{2B704A0D-EB97-4DEF-AF1B-9C74852F2795}"/>
    <cellStyle name="Normal_Estimations lots techniques" xfId="46" xr:uid="{00000000-0005-0000-0000-00003D000000}"/>
    <cellStyle name="Normal_Estimations lots techniques 2 2" xfId="71" xr:uid="{E539B8E9-581B-42A6-98B0-28D7055A636F}"/>
    <cellStyle name="Note" xfId="30" builtinId="10" customBuiltin="1"/>
    <cellStyle name="NumChapitre" xfId="47" xr:uid="{00000000-0005-0000-0000-000044000000}"/>
    <cellStyle name="Numerotation" xfId="92" xr:uid="{1EF7677B-7A34-4AAF-8441-C834748C7CDA}"/>
    <cellStyle name="Pourcentage 2" xfId="75" xr:uid="{189FC4C3-1F63-43EB-8D72-074B378CB0FE}"/>
    <cellStyle name="Satisfaisant" xfId="48" builtinId="26" customBuiltin="1"/>
    <cellStyle name="Sortie" xfId="49" builtinId="21" customBuiltin="1"/>
    <cellStyle name="Texte explicatif" xfId="50" builtinId="53" customBuiltin="1"/>
    <cellStyle name="Titre" xfId="51" builtinId="15" customBuiltin="1"/>
    <cellStyle name="Titre 1" xfId="52" builtinId="16" customBuiltin="1"/>
    <cellStyle name="Titre 2" xfId="53" builtinId="17" customBuiltin="1"/>
    <cellStyle name="Titre 3" xfId="54" builtinId="18" customBuiltin="1"/>
    <cellStyle name="Titre 4" xfId="55" builtinId="19" customBuiltin="1"/>
    <cellStyle name="titre4" xfId="56" xr:uid="{00000000-0005-0000-0000-00004D000000}"/>
    <cellStyle name="Total" xfId="57" builtinId="25" customBuiltin="1"/>
    <cellStyle name="Vérification" xfId="58" builtinId="23" customBuiltin="1"/>
    <cellStyle name="Virgule0" xfId="59" xr:uid="{00000000-0005-0000-0000-000050000000}"/>
  </cellStyles>
  <dxfs count="0"/>
  <tableStyles count="0" defaultTableStyle="TableStyleMedium2" defaultPivotStyle="PivotStyleLight16"/>
  <colors>
    <mruColors>
      <color rgb="FFFFFFCC"/>
      <color rgb="FFFFFF99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32498</xdr:colOff>
      <xdr:row>3</xdr:row>
      <xdr:rowOff>8031</xdr:rowOff>
    </xdr:from>
    <xdr:to>
      <xdr:col>6</xdr:col>
      <xdr:colOff>19050</xdr:colOff>
      <xdr:row>5</xdr:row>
      <xdr:rowOff>221102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C1923ED1-C2CD-CC03-22F5-2F1660789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498" y="693831"/>
          <a:ext cx="2939302" cy="689321"/>
        </a:xfrm>
        <a:prstGeom prst="rect">
          <a:avLst/>
        </a:prstGeom>
      </xdr:spPr>
    </xdr:pic>
    <xdr:clientData/>
  </xdr:twoCellAnchor>
  <xdr:twoCellAnchor editAs="oneCell">
    <xdr:from>
      <xdr:col>6</xdr:col>
      <xdr:colOff>119859</xdr:colOff>
      <xdr:row>3</xdr:row>
      <xdr:rowOff>95250</xdr:rowOff>
    </xdr:from>
    <xdr:to>
      <xdr:col>13</xdr:col>
      <xdr:colOff>542926</xdr:colOff>
      <xdr:row>6</xdr:row>
      <xdr:rowOff>38464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35469C4-5671-4C7A-90C5-A556D44FB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72609" y="781050"/>
          <a:ext cx="3404392" cy="6575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05152-B1A1-49A2-BDB4-7672DCB6CE94}">
  <sheetPr>
    <pageSetUpPr fitToPage="1"/>
  </sheetPr>
  <dimension ref="A1:R50"/>
  <sheetViews>
    <sheetView view="pageBreakPreview" topLeftCell="A16" zoomScaleNormal="100" zoomScaleSheetLayoutView="100" workbookViewId="0">
      <selection activeCell="A44" sqref="A44:N44"/>
    </sheetView>
  </sheetViews>
  <sheetFormatPr baseColWidth="10" defaultColWidth="10.54296875" defaultRowHeight="12.5" x14ac:dyDescent="0.25"/>
  <cols>
    <col min="1" max="1" width="7.1796875" style="24" customWidth="1"/>
    <col min="2" max="2" width="9.54296875" style="24" customWidth="1"/>
    <col min="3" max="3" width="8.81640625" style="24" customWidth="1"/>
    <col min="4" max="5" width="4" style="24" customWidth="1"/>
    <col min="6" max="6" width="10.7265625" style="24" bestFit="1" customWidth="1"/>
    <col min="7" max="7" width="7" style="24" customWidth="1"/>
    <col min="8" max="9" width="7.54296875" style="24" customWidth="1"/>
    <col min="10" max="10" width="9" style="24" customWidth="1"/>
    <col min="11" max="11" width="7.54296875" style="24" customWidth="1"/>
    <col min="12" max="13" width="3" style="24" customWidth="1"/>
    <col min="14" max="14" width="8.81640625" style="24" customWidth="1"/>
    <col min="15" max="16384" width="10.54296875" style="24"/>
  </cols>
  <sheetData>
    <row r="1" spans="1:18" ht="18" customHeight="1" x14ac:dyDescent="0.25">
      <c r="A1" s="51" t="s">
        <v>11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3"/>
    </row>
    <row r="2" spans="1:18" ht="18" customHeight="1" x14ac:dyDescent="0.25">
      <c r="A2" s="2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26"/>
    </row>
    <row r="3" spans="1:18" ht="18" customHeight="1" x14ac:dyDescent="0.25">
      <c r="A3" s="2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26"/>
    </row>
    <row r="4" spans="1:18" ht="18.5" x14ac:dyDescent="0.25">
      <c r="A4" s="54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6"/>
    </row>
    <row r="5" spans="1:18" ht="18.5" x14ac:dyDescent="0.25">
      <c r="A5" s="54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6"/>
    </row>
    <row r="6" spans="1:18" ht="18.5" x14ac:dyDescent="0.25">
      <c r="A6" s="5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6"/>
      <c r="R6"/>
    </row>
    <row r="7" spans="1:18" ht="18.5" x14ac:dyDescent="0.25">
      <c r="A7" s="54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</row>
    <row r="8" spans="1:18" ht="18.5" x14ac:dyDescent="0.25">
      <c r="A8" s="25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26"/>
    </row>
    <row r="9" spans="1:18" ht="55.4" customHeight="1" x14ac:dyDescent="0.25">
      <c r="A9" s="57" t="s">
        <v>48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9"/>
    </row>
    <row r="10" spans="1:18" ht="26.5" customHeight="1" thickBot="1" x14ac:dyDescent="0.3">
      <c r="A10" s="60" t="s">
        <v>49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2"/>
    </row>
    <row r="11" spans="1:18" ht="38.5" customHeight="1" thickBot="1" x14ac:dyDescent="0.3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</row>
    <row r="12" spans="1:18" ht="23.25" customHeight="1" x14ac:dyDescent="0.25">
      <c r="A12" s="63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5"/>
    </row>
    <row r="13" spans="1:18" ht="23.25" customHeight="1" x14ac:dyDescent="0.25">
      <c r="A13" s="66" t="s">
        <v>12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8"/>
    </row>
    <row r="14" spans="1:18" ht="23.25" customHeight="1" x14ac:dyDescent="0.25">
      <c r="A14" s="28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30"/>
    </row>
    <row r="15" spans="1:18" ht="43.5" customHeight="1" x14ac:dyDescent="0.25">
      <c r="A15" s="69" t="s">
        <v>117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1"/>
    </row>
    <row r="16" spans="1:18" ht="19" thickBot="1" x14ac:dyDescent="0.3">
      <c r="A16" s="48" t="s">
        <v>116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50"/>
    </row>
    <row r="17" spans="1:14" ht="38.5" customHeight="1" thickBot="1" x14ac:dyDescent="0.3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</row>
    <row r="18" spans="1:14" ht="14.5" x14ac:dyDescent="0.25">
      <c r="A18" s="72"/>
      <c r="B18" s="73"/>
      <c r="C18" s="73"/>
      <c r="D18" s="73"/>
      <c r="E18" s="73"/>
      <c r="F18" s="73"/>
      <c r="G18" s="74"/>
      <c r="H18" s="72"/>
      <c r="I18" s="73"/>
      <c r="J18" s="73"/>
      <c r="K18" s="73"/>
      <c r="L18" s="73"/>
      <c r="M18" s="73"/>
      <c r="N18" s="74"/>
    </row>
    <row r="19" spans="1:14" ht="14.25" customHeight="1" x14ac:dyDescent="0.25">
      <c r="A19" s="75" t="s">
        <v>13</v>
      </c>
      <c r="B19" s="76"/>
      <c r="C19" s="76"/>
      <c r="D19" s="76"/>
      <c r="E19" s="76"/>
      <c r="F19" s="76"/>
      <c r="G19" s="77"/>
      <c r="H19" s="75" t="s">
        <v>9</v>
      </c>
      <c r="I19" s="76"/>
      <c r="J19" s="76"/>
      <c r="K19" s="76"/>
      <c r="L19" s="76"/>
      <c r="M19" s="76"/>
      <c r="N19" s="77"/>
    </row>
    <row r="20" spans="1:14" ht="14.5" x14ac:dyDescent="0.25">
      <c r="A20" s="78"/>
      <c r="B20" s="79"/>
      <c r="C20" s="79"/>
      <c r="D20" s="79"/>
      <c r="E20" s="79"/>
      <c r="F20" s="79"/>
      <c r="G20" s="80"/>
      <c r="H20" s="78"/>
      <c r="I20" s="79"/>
      <c r="J20" s="79"/>
      <c r="K20" s="79"/>
      <c r="L20" s="79"/>
      <c r="M20" s="79"/>
      <c r="N20" s="80"/>
    </row>
    <row r="21" spans="1:14" ht="14.25" customHeight="1" x14ac:dyDescent="0.25">
      <c r="A21" s="81" t="s">
        <v>14</v>
      </c>
      <c r="B21" s="82"/>
      <c r="C21" s="82"/>
      <c r="D21" s="82"/>
      <c r="E21" s="82"/>
      <c r="F21" s="82"/>
      <c r="G21" s="83"/>
      <c r="H21" s="81" t="s">
        <v>15</v>
      </c>
      <c r="I21" s="82"/>
      <c r="J21" s="82"/>
      <c r="K21" s="82"/>
      <c r="L21" s="82"/>
      <c r="M21" s="82"/>
      <c r="N21" s="83"/>
    </row>
    <row r="22" spans="1:14" ht="14.25" customHeight="1" x14ac:dyDescent="0.25">
      <c r="A22" s="78" t="s">
        <v>16</v>
      </c>
      <c r="B22" s="79"/>
      <c r="C22" s="79"/>
      <c r="D22" s="79"/>
      <c r="E22" s="79"/>
      <c r="F22" s="79"/>
      <c r="G22" s="80"/>
      <c r="H22" s="78" t="s">
        <v>17</v>
      </c>
      <c r="I22" s="79"/>
      <c r="J22" s="79"/>
      <c r="K22" s="79"/>
      <c r="L22" s="79"/>
      <c r="M22" s="79"/>
      <c r="N22" s="80"/>
    </row>
    <row r="23" spans="1:14" ht="14.25" customHeight="1" x14ac:dyDescent="0.25">
      <c r="A23" s="78" t="s">
        <v>18</v>
      </c>
      <c r="B23" s="79"/>
      <c r="C23" s="79"/>
      <c r="D23" s="79"/>
      <c r="E23" s="79"/>
      <c r="F23" s="79"/>
      <c r="G23" s="80"/>
      <c r="H23" s="78" t="s">
        <v>19</v>
      </c>
      <c r="I23" s="79"/>
      <c r="J23" s="79"/>
      <c r="K23" s="79"/>
      <c r="L23" s="79"/>
      <c r="M23" s="79"/>
      <c r="N23" s="80"/>
    </row>
    <row r="24" spans="1:14" ht="14.25" customHeight="1" x14ac:dyDescent="0.25">
      <c r="A24" s="78" t="s">
        <v>20</v>
      </c>
      <c r="B24" s="79"/>
      <c r="C24" s="79"/>
      <c r="D24" s="79"/>
      <c r="E24" s="79"/>
      <c r="F24" s="79"/>
      <c r="G24" s="80"/>
      <c r="H24" s="78" t="s">
        <v>21</v>
      </c>
      <c r="I24" s="79"/>
      <c r="J24" s="79"/>
      <c r="K24" s="79"/>
      <c r="L24" s="79"/>
      <c r="M24" s="79"/>
      <c r="N24" s="80"/>
    </row>
    <row r="25" spans="1:14" ht="15" thickBot="1" x14ac:dyDescent="0.3">
      <c r="A25" s="84"/>
      <c r="B25" s="85"/>
      <c r="C25" s="85"/>
      <c r="D25" s="85"/>
      <c r="E25" s="85"/>
      <c r="F25" s="85"/>
      <c r="G25" s="86"/>
      <c r="H25" s="87"/>
      <c r="I25" s="88"/>
      <c r="J25" s="88"/>
      <c r="K25" s="88"/>
      <c r="L25" s="88"/>
      <c r="M25" s="88"/>
      <c r="N25" s="89"/>
    </row>
    <row r="26" spans="1:14" ht="15" hidden="1" thickBot="1" x14ac:dyDescent="0.3">
      <c r="A26" s="72"/>
      <c r="B26" s="73"/>
      <c r="C26" s="73"/>
      <c r="D26" s="73"/>
      <c r="E26" s="73"/>
      <c r="F26" s="73"/>
      <c r="G26" s="74"/>
      <c r="H26" s="72"/>
      <c r="I26" s="73"/>
      <c r="J26" s="73"/>
      <c r="K26" s="73"/>
      <c r="L26" s="73"/>
      <c r="M26" s="73"/>
      <c r="N26" s="74"/>
    </row>
    <row r="27" spans="1:14" ht="14.25" hidden="1" customHeight="1" x14ac:dyDescent="0.25">
      <c r="A27" s="75" t="s">
        <v>22</v>
      </c>
      <c r="B27" s="76"/>
      <c r="C27" s="76"/>
      <c r="D27" s="76"/>
      <c r="E27" s="76"/>
      <c r="F27" s="76"/>
      <c r="G27" s="77"/>
      <c r="H27" s="75" t="s">
        <v>23</v>
      </c>
      <c r="I27" s="76"/>
      <c r="J27" s="76"/>
      <c r="K27" s="76"/>
      <c r="L27" s="76"/>
      <c r="M27" s="76"/>
      <c r="N27" s="77"/>
    </row>
    <row r="28" spans="1:14" ht="15" hidden="1" thickBot="1" x14ac:dyDescent="0.3">
      <c r="A28" s="81"/>
      <c r="B28" s="82"/>
      <c r="C28" s="82"/>
      <c r="D28" s="82"/>
      <c r="E28" s="82"/>
      <c r="F28" s="82"/>
      <c r="G28" s="83"/>
      <c r="H28" s="81"/>
      <c r="I28" s="82"/>
      <c r="J28" s="82"/>
      <c r="K28" s="82"/>
      <c r="L28" s="82"/>
      <c r="M28" s="82"/>
      <c r="N28" s="83"/>
    </row>
    <row r="29" spans="1:14" ht="14.25" hidden="1" customHeight="1" x14ac:dyDescent="0.25">
      <c r="A29" s="81" t="s">
        <v>24</v>
      </c>
      <c r="B29" s="82"/>
      <c r="C29" s="82"/>
      <c r="D29" s="82"/>
      <c r="E29" s="82"/>
      <c r="F29" s="82"/>
      <c r="G29" s="83"/>
      <c r="H29" s="81" t="s">
        <v>25</v>
      </c>
      <c r="I29" s="82"/>
      <c r="J29" s="82"/>
      <c r="K29" s="82"/>
      <c r="L29" s="82"/>
      <c r="M29" s="82"/>
      <c r="N29" s="83"/>
    </row>
    <row r="30" spans="1:14" ht="14.25" hidden="1" customHeight="1" x14ac:dyDescent="0.25">
      <c r="A30" s="78" t="s">
        <v>26</v>
      </c>
      <c r="B30" s="79"/>
      <c r="C30" s="79"/>
      <c r="D30" s="79"/>
      <c r="E30" s="79"/>
      <c r="F30" s="79"/>
      <c r="G30" s="80"/>
      <c r="H30" s="78" t="s">
        <v>27</v>
      </c>
      <c r="I30" s="79"/>
      <c r="J30" s="79"/>
      <c r="K30" s="79"/>
      <c r="L30" s="79"/>
      <c r="M30" s="79"/>
      <c r="N30" s="80"/>
    </row>
    <row r="31" spans="1:14" ht="14.25" hidden="1" customHeight="1" x14ac:dyDescent="0.25">
      <c r="A31" s="78" t="s">
        <v>28</v>
      </c>
      <c r="B31" s="79"/>
      <c r="C31" s="79"/>
      <c r="D31" s="79"/>
      <c r="E31" s="79"/>
      <c r="F31" s="79"/>
      <c r="G31" s="80"/>
      <c r="H31" s="78" t="s">
        <v>29</v>
      </c>
      <c r="I31" s="79"/>
      <c r="J31" s="79"/>
      <c r="K31" s="79"/>
      <c r="L31" s="79"/>
      <c r="M31" s="79"/>
      <c r="N31" s="80"/>
    </row>
    <row r="32" spans="1:14" ht="14.25" hidden="1" customHeight="1" x14ac:dyDescent="0.25">
      <c r="A32" s="78" t="s">
        <v>30</v>
      </c>
      <c r="B32" s="79"/>
      <c r="C32" s="79"/>
      <c r="D32" s="79"/>
      <c r="E32" s="79"/>
      <c r="F32" s="79"/>
      <c r="G32" s="80"/>
      <c r="H32" s="78" t="s">
        <v>31</v>
      </c>
      <c r="I32" s="79"/>
      <c r="J32" s="79"/>
      <c r="K32" s="79"/>
      <c r="L32" s="79"/>
      <c r="M32" s="79"/>
      <c r="N32" s="80"/>
    </row>
    <row r="33" spans="1:14" ht="15" hidden="1" thickBot="1" x14ac:dyDescent="0.3">
      <c r="A33" s="87"/>
      <c r="B33" s="88"/>
      <c r="C33" s="88"/>
      <c r="D33" s="88"/>
      <c r="E33" s="88"/>
      <c r="F33" s="88"/>
      <c r="G33" s="89"/>
      <c r="H33" s="84"/>
      <c r="I33" s="85"/>
      <c r="J33" s="85"/>
      <c r="K33" s="85"/>
      <c r="L33" s="85"/>
      <c r="M33" s="85"/>
      <c r="N33" s="86"/>
    </row>
    <row r="34" spans="1:14" ht="14.5" x14ac:dyDescent="0.25">
      <c r="A34" s="72"/>
      <c r="B34" s="73"/>
      <c r="C34" s="73"/>
      <c r="D34" s="73"/>
      <c r="E34" s="73"/>
      <c r="F34" s="73"/>
      <c r="G34" s="74"/>
      <c r="H34" s="72"/>
      <c r="I34" s="73"/>
      <c r="J34" s="73"/>
      <c r="K34" s="73"/>
      <c r="L34" s="73"/>
      <c r="M34" s="73"/>
      <c r="N34" s="74"/>
    </row>
    <row r="35" spans="1:14" ht="14.25" customHeight="1" x14ac:dyDescent="0.25">
      <c r="A35" s="75" t="s">
        <v>78</v>
      </c>
      <c r="B35" s="76"/>
      <c r="C35" s="76"/>
      <c r="D35" s="76"/>
      <c r="E35" s="76"/>
      <c r="F35" s="76"/>
      <c r="G35" s="77"/>
      <c r="H35" s="75" t="s">
        <v>58</v>
      </c>
      <c r="I35" s="76"/>
      <c r="J35" s="76"/>
      <c r="K35" s="76"/>
      <c r="L35" s="76"/>
      <c r="M35" s="76"/>
      <c r="N35" s="77"/>
    </row>
    <row r="36" spans="1:14" ht="14.5" x14ac:dyDescent="0.25">
      <c r="A36" s="78"/>
      <c r="B36" s="79"/>
      <c r="C36" s="79"/>
      <c r="D36" s="79"/>
      <c r="E36" s="79"/>
      <c r="F36" s="79"/>
      <c r="G36" s="80"/>
      <c r="H36" s="78"/>
      <c r="I36" s="79"/>
      <c r="J36" s="79"/>
      <c r="K36" s="79"/>
      <c r="L36" s="79"/>
      <c r="M36" s="79"/>
      <c r="N36" s="80"/>
    </row>
    <row r="37" spans="1:14" ht="14.5" x14ac:dyDescent="0.25">
      <c r="A37" s="81" t="s">
        <v>79</v>
      </c>
      <c r="B37" s="82"/>
      <c r="C37" s="82"/>
      <c r="D37" s="82"/>
      <c r="E37" s="82"/>
      <c r="F37" s="82"/>
      <c r="G37" s="83"/>
      <c r="H37" s="81" t="s">
        <v>53</v>
      </c>
      <c r="I37" s="82"/>
      <c r="J37" s="82"/>
      <c r="K37" s="82"/>
      <c r="L37" s="82"/>
      <c r="M37" s="82"/>
      <c r="N37" s="83"/>
    </row>
    <row r="38" spans="1:14" ht="14.5" x14ac:dyDescent="0.25">
      <c r="A38" s="78" t="s">
        <v>50</v>
      </c>
      <c r="B38" s="79"/>
      <c r="C38" s="79"/>
      <c r="D38" s="79"/>
      <c r="E38" s="79"/>
      <c r="F38" s="79"/>
      <c r="G38" s="80"/>
      <c r="H38" s="78" t="s">
        <v>59</v>
      </c>
      <c r="I38" s="79"/>
      <c r="J38" s="79"/>
      <c r="K38" s="79"/>
      <c r="L38" s="79"/>
      <c r="M38" s="79"/>
      <c r="N38" s="80"/>
    </row>
    <row r="39" spans="1:14" ht="14.25" customHeight="1" x14ac:dyDescent="0.25">
      <c r="A39" s="78" t="s">
        <v>51</v>
      </c>
      <c r="B39" s="79"/>
      <c r="C39" s="79"/>
      <c r="D39" s="79"/>
      <c r="E39" s="79"/>
      <c r="F39" s="79"/>
      <c r="G39" s="80"/>
      <c r="H39" s="78" t="s">
        <v>54</v>
      </c>
      <c r="I39" s="79"/>
      <c r="J39" s="79"/>
      <c r="K39" s="79"/>
      <c r="L39" s="79"/>
      <c r="M39" s="79"/>
      <c r="N39" s="80"/>
    </row>
    <row r="40" spans="1:14" ht="14.5" x14ac:dyDescent="0.25">
      <c r="A40" s="78" t="s">
        <v>52</v>
      </c>
      <c r="B40" s="79"/>
      <c r="C40" s="79"/>
      <c r="D40" s="79"/>
      <c r="E40" s="79"/>
      <c r="F40" s="79"/>
      <c r="G40" s="80"/>
      <c r="H40" s="78" t="s">
        <v>55</v>
      </c>
      <c r="I40" s="79"/>
      <c r="J40" s="79"/>
      <c r="K40" s="79"/>
      <c r="L40" s="79"/>
      <c r="M40" s="79"/>
      <c r="N40" s="80"/>
    </row>
    <row r="41" spans="1:14" ht="15" thickBot="1" x14ac:dyDescent="0.3">
      <c r="A41" s="84"/>
      <c r="B41" s="85"/>
      <c r="C41" s="85"/>
      <c r="D41" s="85"/>
      <c r="E41" s="85"/>
      <c r="F41" s="85"/>
      <c r="G41" s="86"/>
      <c r="H41" s="87"/>
      <c r="I41" s="88"/>
      <c r="J41" s="88"/>
      <c r="K41" s="88"/>
      <c r="L41" s="88"/>
      <c r="M41" s="88"/>
      <c r="N41" s="89"/>
    </row>
    <row r="42" spans="1:14" ht="38.5" customHeight="1" thickBot="1" x14ac:dyDescent="0.3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spans="1:14" ht="18.5" x14ac:dyDescent="0.25">
      <c r="A43" s="90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2"/>
    </row>
    <row r="44" spans="1:14" ht="18" customHeight="1" x14ac:dyDescent="0.25">
      <c r="A44" s="93" t="s">
        <v>120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5"/>
    </row>
    <row r="45" spans="1:14" ht="18" customHeight="1" x14ac:dyDescent="0.25">
      <c r="A45" s="96" t="s">
        <v>119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8"/>
    </row>
    <row r="46" spans="1:14" ht="19" thickBot="1" x14ac:dyDescent="0.3">
      <c r="A46" s="99"/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1"/>
    </row>
    <row r="47" spans="1:14" ht="16" thickBot="1" x14ac:dyDescent="0.3">
      <c r="A47" s="102" t="s">
        <v>101</v>
      </c>
      <c r="B47" s="103"/>
      <c r="C47" s="103"/>
      <c r="D47" s="104"/>
      <c r="E47" s="102" t="s">
        <v>102</v>
      </c>
      <c r="F47" s="103"/>
      <c r="G47" s="103"/>
      <c r="H47" s="103"/>
      <c r="I47" s="103"/>
      <c r="J47" s="103"/>
      <c r="K47" s="103"/>
      <c r="L47" s="104"/>
      <c r="M47" s="105">
        <v>46073</v>
      </c>
      <c r="N47" s="106"/>
    </row>
    <row r="48" spans="1:14" ht="13" x14ac:dyDescent="0.25">
      <c r="A48" s="107" t="s">
        <v>32</v>
      </c>
      <c r="B48" s="31" t="s">
        <v>33</v>
      </c>
      <c r="C48" s="107" t="s">
        <v>34</v>
      </c>
      <c r="D48" s="112" t="s">
        <v>35</v>
      </c>
      <c r="E48" s="113"/>
      <c r="F48" s="107" t="s">
        <v>36</v>
      </c>
      <c r="G48" s="107" t="s">
        <v>37</v>
      </c>
      <c r="H48" s="107" t="s">
        <v>38</v>
      </c>
      <c r="I48" s="107" t="s">
        <v>0</v>
      </c>
      <c r="J48" s="107" t="s">
        <v>39</v>
      </c>
      <c r="K48" s="107" t="s">
        <v>40</v>
      </c>
      <c r="L48" s="112" t="s">
        <v>41</v>
      </c>
      <c r="M48" s="113"/>
      <c r="N48" s="107" t="s">
        <v>42</v>
      </c>
    </row>
    <row r="49" spans="1:14" ht="13.5" thickBot="1" x14ac:dyDescent="0.3">
      <c r="A49" s="108"/>
      <c r="B49" s="32" t="s">
        <v>43</v>
      </c>
      <c r="C49" s="108"/>
      <c r="D49" s="114"/>
      <c r="E49" s="115"/>
      <c r="F49" s="108"/>
      <c r="G49" s="108"/>
      <c r="H49" s="108"/>
      <c r="I49" s="108"/>
      <c r="J49" s="108"/>
      <c r="K49" s="108"/>
      <c r="L49" s="114"/>
      <c r="M49" s="115"/>
      <c r="N49" s="108"/>
    </row>
    <row r="50" spans="1:14" ht="26.5" thickBot="1" x14ac:dyDescent="0.3">
      <c r="A50" s="33">
        <v>2451</v>
      </c>
      <c r="B50" s="34">
        <v>297</v>
      </c>
      <c r="C50" s="34" t="s">
        <v>56</v>
      </c>
      <c r="D50" s="109" t="s">
        <v>84</v>
      </c>
      <c r="E50" s="110"/>
      <c r="F50" s="35">
        <f>+M47</f>
        <v>46073</v>
      </c>
      <c r="G50" s="34" t="s">
        <v>101</v>
      </c>
      <c r="H50" s="34" t="s">
        <v>44</v>
      </c>
      <c r="I50" s="34" t="s">
        <v>45</v>
      </c>
      <c r="J50" s="34" t="s">
        <v>57</v>
      </c>
      <c r="K50" s="34" t="s">
        <v>46</v>
      </c>
      <c r="L50" s="111">
        <v>1</v>
      </c>
      <c r="M50" s="110"/>
      <c r="N50" s="38" t="s">
        <v>112</v>
      </c>
    </row>
  </sheetData>
  <mergeCells count="79">
    <mergeCell ref="N48:N49"/>
    <mergeCell ref="D50:E50"/>
    <mergeCell ref="L50:M50"/>
    <mergeCell ref="A48:A49"/>
    <mergeCell ref="C48:C49"/>
    <mergeCell ref="D48:E49"/>
    <mergeCell ref="F48:F49"/>
    <mergeCell ref="G48:G49"/>
    <mergeCell ref="H48:H49"/>
    <mergeCell ref="I48:I49"/>
    <mergeCell ref="J48:J49"/>
    <mergeCell ref="K48:K49"/>
    <mergeCell ref="L48:M49"/>
    <mergeCell ref="A43:N43"/>
    <mergeCell ref="A44:N44"/>
    <mergeCell ref="A45:N45"/>
    <mergeCell ref="A46:N46"/>
    <mergeCell ref="A47:D47"/>
    <mergeCell ref="E47:L47"/>
    <mergeCell ref="M47:N47"/>
    <mergeCell ref="A39:G39"/>
    <mergeCell ref="H39:N39"/>
    <mergeCell ref="A40:G40"/>
    <mergeCell ref="H40:N40"/>
    <mergeCell ref="A41:G41"/>
    <mergeCell ref="H41:N41"/>
    <mergeCell ref="A36:G36"/>
    <mergeCell ref="H36:N36"/>
    <mergeCell ref="A37:G37"/>
    <mergeCell ref="H37:N37"/>
    <mergeCell ref="A38:G38"/>
    <mergeCell ref="H38:N38"/>
    <mergeCell ref="A33:G33"/>
    <mergeCell ref="H33:N33"/>
    <mergeCell ref="A34:G34"/>
    <mergeCell ref="H34:N34"/>
    <mergeCell ref="A35:G35"/>
    <mergeCell ref="H35:N35"/>
    <mergeCell ref="A30:G30"/>
    <mergeCell ref="H30:N30"/>
    <mergeCell ref="A31:G31"/>
    <mergeCell ref="H31:N31"/>
    <mergeCell ref="A32:G32"/>
    <mergeCell ref="H32:N32"/>
    <mergeCell ref="A27:G27"/>
    <mergeCell ref="H27:N27"/>
    <mergeCell ref="A28:G28"/>
    <mergeCell ref="H28:N28"/>
    <mergeCell ref="A29:G29"/>
    <mergeCell ref="H29:N29"/>
    <mergeCell ref="A24:G24"/>
    <mergeCell ref="H24:N24"/>
    <mergeCell ref="A25:G25"/>
    <mergeCell ref="H25:N25"/>
    <mergeCell ref="A26:G26"/>
    <mergeCell ref="H26:N26"/>
    <mergeCell ref="A21:G21"/>
    <mergeCell ref="H21:N21"/>
    <mergeCell ref="A22:G22"/>
    <mergeCell ref="H22:N22"/>
    <mergeCell ref="A23:G23"/>
    <mergeCell ref="H23:N23"/>
    <mergeCell ref="A18:G18"/>
    <mergeCell ref="H18:N18"/>
    <mergeCell ref="A19:G19"/>
    <mergeCell ref="H19:N19"/>
    <mergeCell ref="A20:G20"/>
    <mergeCell ref="H20:N20"/>
    <mergeCell ref="A16:N16"/>
    <mergeCell ref="A1:N1"/>
    <mergeCell ref="A4:N4"/>
    <mergeCell ref="A5:N5"/>
    <mergeCell ref="A6:N6"/>
    <mergeCell ref="A7:N7"/>
    <mergeCell ref="A9:N9"/>
    <mergeCell ref="A10:N10"/>
    <mergeCell ref="A12:N12"/>
    <mergeCell ref="A13:N13"/>
    <mergeCell ref="A15:N15"/>
  </mergeCells>
  <printOptions horizontalCentered="1" verticalCentered="1"/>
  <pageMargins left="0.15748031496062992" right="0.15748031496062992" top="0.35433070866141736" bottom="0.23622047244094491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89908-7609-4562-8780-8038DE7405B0}">
  <sheetPr>
    <pageSetUpPr fitToPage="1"/>
  </sheetPr>
  <dimension ref="A1:F205"/>
  <sheetViews>
    <sheetView showZeros="0" tabSelected="1" topLeftCell="A49" zoomScale="80" zoomScaleNormal="80" zoomScaleSheetLayoutView="42" workbookViewId="0">
      <selection activeCell="H60" sqref="H60"/>
    </sheetView>
  </sheetViews>
  <sheetFormatPr baseColWidth="10" defaultColWidth="10.26953125" defaultRowHeight="15.5" x14ac:dyDescent="0.35"/>
  <cols>
    <col min="1" max="1" width="8" style="3" customWidth="1"/>
    <col min="2" max="2" width="50.26953125" style="3" customWidth="1"/>
    <col min="3" max="3" width="8" style="3" customWidth="1"/>
    <col min="4" max="4" width="14" style="3" bestFit="1" customWidth="1"/>
    <col min="5" max="5" width="14.1796875" style="3" customWidth="1"/>
    <col min="6" max="6" width="19.81640625" style="149" customWidth="1"/>
    <col min="7" max="16384" width="10.26953125" style="3"/>
  </cols>
  <sheetData>
    <row r="1" spans="1:6" ht="18.75" customHeight="1" x14ac:dyDescent="0.35">
      <c r="A1" s="116" t="s">
        <v>118</v>
      </c>
      <c r="B1" s="117"/>
      <c r="C1" s="120"/>
      <c r="D1" s="121"/>
      <c r="E1" s="121"/>
      <c r="F1" s="122"/>
    </row>
    <row r="2" spans="1:6" ht="66.400000000000006" customHeight="1" x14ac:dyDescent="0.35">
      <c r="A2" s="118"/>
      <c r="B2" s="119"/>
      <c r="C2" s="123"/>
      <c r="D2" s="124"/>
      <c r="E2" s="124"/>
      <c r="F2" s="125"/>
    </row>
    <row r="3" spans="1:6" x14ac:dyDescent="0.35">
      <c r="A3" s="1" t="s">
        <v>114</v>
      </c>
      <c r="B3" s="2" t="s">
        <v>113</v>
      </c>
      <c r="C3" s="126"/>
      <c r="D3" s="127"/>
      <c r="E3" s="127"/>
      <c r="F3" s="128"/>
    </row>
    <row r="4" spans="1:6" x14ac:dyDescent="0.35">
      <c r="A4" s="129" t="s">
        <v>0</v>
      </c>
      <c r="B4" s="131" t="s">
        <v>1</v>
      </c>
      <c r="C4" s="129" t="s">
        <v>2</v>
      </c>
      <c r="D4" s="129" t="s">
        <v>47</v>
      </c>
      <c r="E4" s="133" t="s">
        <v>8</v>
      </c>
      <c r="F4" s="134"/>
    </row>
    <row r="5" spans="1:6" ht="30.75" customHeight="1" x14ac:dyDescent="0.35">
      <c r="A5" s="130"/>
      <c r="B5" s="132"/>
      <c r="C5" s="130"/>
      <c r="D5" s="130"/>
      <c r="E5" s="4" t="s">
        <v>3</v>
      </c>
      <c r="F5" s="141" t="s">
        <v>4</v>
      </c>
    </row>
    <row r="6" spans="1:6" x14ac:dyDescent="0.35">
      <c r="A6" s="5"/>
      <c r="B6" s="6"/>
      <c r="C6" s="5"/>
      <c r="D6" s="5"/>
      <c r="E6" s="7"/>
      <c r="F6" s="142"/>
    </row>
    <row r="7" spans="1:6" x14ac:dyDescent="0.35">
      <c r="A7" s="135" t="s">
        <v>60</v>
      </c>
      <c r="B7" s="136" t="s">
        <v>10</v>
      </c>
      <c r="C7" s="136"/>
      <c r="D7" s="136"/>
      <c r="E7" s="136"/>
      <c r="F7" s="137" t="e">
        <f>#REF!*E7</f>
        <v>#REF!</v>
      </c>
    </row>
    <row r="8" spans="1:6" x14ac:dyDescent="0.35">
      <c r="A8" s="16"/>
      <c r="B8" s="19"/>
      <c r="C8" s="16"/>
      <c r="D8" s="16"/>
      <c r="E8" s="17"/>
      <c r="F8" s="143"/>
    </row>
    <row r="9" spans="1:6" ht="46.5" x14ac:dyDescent="0.35">
      <c r="A9" s="16"/>
      <c r="B9" s="18" t="s">
        <v>106</v>
      </c>
      <c r="C9" s="16" t="s">
        <v>5</v>
      </c>
      <c r="D9" s="37"/>
      <c r="E9" s="20"/>
      <c r="F9" s="143">
        <f t="shared" ref="F9" si="0">+D9*E9</f>
        <v>0</v>
      </c>
    </row>
    <row r="10" spans="1:6" x14ac:dyDescent="0.35">
      <c r="A10" s="16"/>
      <c r="B10" s="18"/>
      <c r="C10" s="16"/>
      <c r="D10" s="16"/>
      <c r="E10" s="20"/>
      <c r="F10" s="143"/>
    </row>
    <row r="11" spans="1:6" x14ac:dyDescent="0.35">
      <c r="A11" s="16"/>
      <c r="B11" s="18" t="s">
        <v>64</v>
      </c>
      <c r="C11" s="16" t="s">
        <v>6</v>
      </c>
      <c r="D11" s="37"/>
      <c r="E11" s="20"/>
      <c r="F11" s="143">
        <f t="shared" ref="F8:F46" si="1">+D11*E11</f>
        <v>0</v>
      </c>
    </row>
    <row r="12" spans="1:6" x14ac:dyDescent="0.35">
      <c r="A12" s="16"/>
      <c r="B12" s="18"/>
      <c r="C12" s="16"/>
      <c r="D12" s="37"/>
      <c r="E12" s="20"/>
      <c r="F12" s="143"/>
    </row>
    <row r="13" spans="1:6" x14ac:dyDescent="0.35">
      <c r="A13" s="16"/>
      <c r="B13" s="18" t="s">
        <v>66</v>
      </c>
      <c r="C13" s="16" t="s">
        <v>6</v>
      </c>
      <c r="D13" s="37"/>
      <c r="E13" s="20"/>
      <c r="F13" s="143">
        <f>+D13*E13</f>
        <v>0</v>
      </c>
    </row>
    <row r="14" spans="1:6" x14ac:dyDescent="0.35">
      <c r="A14" s="16"/>
      <c r="B14" s="18"/>
      <c r="C14" s="16"/>
      <c r="D14" s="37"/>
      <c r="E14" s="20"/>
      <c r="F14" s="143"/>
    </row>
    <row r="15" spans="1:6" ht="31" x14ac:dyDescent="0.35">
      <c r="A15" s="16"/>
      <c r="B15" s="18" t="s">
        <v>65</v>
      </c>
      <c r="C15" s="16"/>
      <c r="D15" s="37"/>
      <c r="E15" s="20"/>
      <c r="F15" s="143">
        <f t="shared" si="1"/>
        <v>0</v>
      </c>
    </row>
    <row r="16" spans="1:6" x14ac:dyDescent="0.35">
      <c r="A16" s="16"/>
      <c r="B16" s="18"/>
      <c r="C16" s="16"/>
      <c r="D16" s="37"/>
      <c r="E16" s="20"/>
      <c r="F16" s="143"/>
    </row>
    <row r="17" spans="1:6" x14ac:dyDescent="0.35">
      <c r="A17" s="16"/>
      <c r="B17" s="21" t="s">
        <v>67</v>
      </c>
      <c r="C17" s="16" t="s">
        <v>2</v>
      </c>
      <c r="D17" s="37"/>
      <c r="E17" s="20"/>
      <c r="F17" s="143">
        <f t="shared" si="1"/>
        <v>0</v>
      </c>
    </row>
    <row r="18" spans="1:6" x14ac:dyDescent="0.35">
      <c r="A18" s="16"/>
      <c r="B18" s="21" t="s">
        <v>85</v>
      </c>
      <c r="C18" s="16" t="s">
        <v>2</v>
      </c>
      <c r="D18" s="37"/>
      <c r="E18" s="20"/>
      <c r="F18" s="143">
        <f t="shared" si="1"/>
        <v>0</v>
      </c>
    </row>
    <row r="19" spans="1:6" x14ac:dyDescent="0.35">
      <c r="A19" s="16"/>
      <c r="B19" s="21" t="s">
        <v>86</v>
      </c>
      <c r="C19" s="16" t="s">
        <v>2</v>
      </c>
      <c r="D19" s="37"/>
      <c r="E19" s="20"/>
      <c r="F19" s="143">
        <f t="shared" si="1"/>
        <v>0</v>
      </c>
    </row>
    <row r="20" spans="1:6" x14ac:dyDescent="0.35">
      <c r="A20" s="16"/>
      <c r="B20" s="21" t="s">
        <v>87</v>
      </c>
      <c r="C20" s="16" t="s">
        <v>2</v>
      </c>
      <c r="D20" s="37"/>
      <c r="E20" s="20"/>
      <c r="F20" s="143">
        <f t="shared" si="1"/>
        <v>0</v>
      </c>
    </row>
    <row r="21" spans="1:6" x14ac:dyDescent="0.35">
      <c r="A21" s="16"/>
      <c r="B21" s="21" t="s">
        <v>68</v>
      </c>
      <c r="C21" s="16" t="s">
        <v>2</v>
      </c>
      <c r="D21" s="37"/>
      <c r="E21" s="20"/>
      <c r="F21" s="143">
        <f t="shared" si="1"/>
        <v>0</v>
      </c>
    </row>
    <row r="22" spans="1:6" x14ac:dyDescent="0.35">
      <c r="A22" s="16"/>
      <c r="B22" s="21" t="s">
        <v>88</v>
      </c>
      <c r="C22" s="16" t="s">
        <v>2</v>
      </c>
      <c r="D22" s="37"/>
      <c r="E22" s="20"/>
      <c r="F22" s="143">
        <f t="shared" si="1"/>
        <v>0</v>
      </c>
    </row>
    <row r="23" spans="1:6" x14ac:dyDescent="0.35">
      <c r="A23" s="16"/>
      <c r="B23" s="21" t="s">
        <v>89</v>
      </c>
      <c r="C23" s="16" t="s">
        <v>2</v>
      </c>
      <c r="D23" s="37"/>
      <c r="E23" s="20"/>
      <c r="F23" s="143">
        <f t="shared" si="1"/>
        <v>0</v>
      </c>
    </row>
    <row r="24" spans="1:6" x14ac:dyDescent="0.35">
      <c r="A24" s="16"/>
      <c r="B24" s="21" t="s">
        <v>69</v>
      </c>
      <c r="C24" s="16" t="s">
        <v>2</v>
      </c>
      <c r="D24" s="37"/>
      <c r="E24" s="20"/>
      <c r="F24" s="143">
        <f t="shared" si="1"/>
        <v>0</v>
      </c>
    </row>
    <row r="25" spans="1:6" x14ac:dyDescent="0.35">
      <c r="A25" s="16"/>
      <c r="B25" s="21" t="s">
        <v>70</v>
      </c>
      <c r="C25" s="16" t="s">
        <v>2</v>
      </c>
      <c r="D25" s="37"/>
      <c r="E25" s="20"/>
      <c r="F25" s="143">
        <f t="shared" si="1"/>
        <v>0</v>
      </c>
    </row>
    <row r="26" spans="1:6" x14ac:dyDescent="0.35">
      <c r="A26" s="16"/>
      <c r="B26" s="21" t="s">
        <v>71</v>
      </c>
      <c r="C26" s="16" t="s">
        <v>2</v>
      </c>
      <c r="D26" s="37"/>
      <c r="E26" s="20"/>
      <c r="F26" s="143">
        <f t="shared" si="1"/>
        <v>0</v>
      </c>
    </row>
    <row r="27" spans="1:6" x14ac:dyDescent="0.35">
      <c r="A27" s="16"/>
      <c r="B27" s="21" t="s">
        <v>72</v>
      </c>
      <c r="C27" s="16" t="s">
        <v>2</v>
      </c>
      <c r="D27" s="37"/>
      <c r="E27" s="20"/>
      <c r="F27" s="143">
        <f t="shared" si="1"/>
        <v>0</v>
      </c>
    </row>
    <row r="28" spans="1:6" x14ac:dyDescent="0.35">
      <c r="A28" s="16"/>
      <c r="B28" s="21" t="s">
        <v>90</v>
      </c>
      <c r="C28" s="16" t="s">
        <v>2</v>
      </c>
      <c r="D28" s="37"/>
      <c r="E28" s="20"/>
      <c r="F28" s="143">
        <f t="shared" si="1"/>
        <v>0</v>
      </c>
    </row>
    <row r="29" spans="1:6" x14ac:dyDescent="0.35">
      <c r="A29" s="16"/>
      <c r="B29" s="21" t="s">
        <v>91</v>
      </c>
      <c r="C29" s="16" t="s">
        <v>2</v>
      </c>
      <c r="D29" s="37"/>
      <c r="E29" s="20"/>
      <c r="F29" s="143">
        <f t="shared" si="1"/>
        <v>0</v>
      </c>
    </row>
    <row r="30" spans="1:6" x14ac:dyDescent="0.35">
      <c r="A30" s="16"/>
      <c r="B30" s="21" t="s">
        <v>74</v>
      </c>
      <c r="C30" s="16" t="s">
        <v>2</v>
      </c>
      <c r="D30" s="37"/>
      <c r="E30" s="20"/>
      <c r="F30" s="143">
        <f t="shared" si="1"/>
        <v>0</v>
      </c>
    </row>
    <row r="31" spans="1:6" x14ac:dyDescent="0.35">
      <c r="A31" s="16"/>
      <c r="B31" s="21" t="s">
        <v>75</v>
      </c>
      <c r="C31" s="16" t="s">
        <v>2</v>
      </c>
      <c r="D31" s="37"/>
      <c r="E31" s="20"/>
      <c r="F31" s="143">
        <f t="shared" si="1"/>
        <v>0</v>
      </c>
    </row>
    <row r="32" spans="1:6" x14ac:dyDescent="0.35">
      <c r="A32" s="16"/>
      <c r="B32" s="21" t="s">
        <v>77</v>
      </c>
      <c r="C32" s="16" t="s">
        <v>2</v>
      </c>
      <c r="D32" s="37"/>
      <c r="E32" s="20"/>
      <c r="F32" s="143">
        <f t="shared" si="1"/>
        <v>0</v>
      </c>
    </row>
    <row r="33" spans="1:6" x14ac:dyDescent="0.35">
      <c r="A33" s="16"/>
      <c r="B33" s="21" t="s">
        <v>80</v>
      </c>
      <c r="C33" s="16" t="s">
        <v>2</v>
      </c>
      <c r="D33" s="37"/>
      <c r="E33" s="20"/>
      <c r="F33" s="143">
        <f t="shared" si="1"/>
        <v>0</v>
      </c>
    </row>
    <row r="34" spans="1:6" x14ac:dyDescent="0.35">
      <c r="A34" s="16"/>
      <c r="B34" s="21" t="s">
        <v>81</v>
      </c>
      <c r="C34" s="16" t="s">
        <v>2</v>
      </c>
      <c r="D34" s="37"/>
      <c r="E34" s="20"/>
      <c r="F34" s="143">
        <f t="shared" si="1"/>
        <v>0</v>
      </c>
    </row>
    <row r="35" spans="1:6" x14ac:dyDescent="0.35">
      <c r="A35" s="16"/>
      <c r="B35" s="21" t="s">
        <v>82</v>
      </c>
      <c r="C35" s="16" t="s">
        <v>2</v>
      </c>
      <c r="D35" s="37"/>
      <c r="E35" s="20"/>
      <c r="F35" s="143">
        <f t="shared" si="1"/>
        <v>0</v>
      </c>
    </row>
    <row r="36" spans="1:6" x14ac:dyDescent="0.35">
      <c r="A36" s="16"/>
      <c r="B36" s="21" t="s">
        <v>83</v>
      </c>
      <c r="C36" s="16" t="s">
        <v>2</v>
      </c>
      <c r="D36" s="37"/>
      <c r="E36" s="20"/>
      <c r="F36" s="143">
        <f t="shared" si="1"/>
        <v>0</v>
      </c>
    </row>
    <row r="37" spans="1:6" x14ac:dyDescent="0.35">
      <c r="A37" s="16"/>
      <c r="B37" s="21" t="s">
        <v>100</v>
      </c>
      <c r="C37" s="16" t="s">
        <v>2</v>
      </c>
      <c r="D37" s="37"/>
      <c r="E37" s="20"/>
      <c r="F37" s="143">
        <f t="shared" si="1"/>
        <v>0</v>
      </c>
    </row>
    <row r="38" spans="1:6" x14ac:dyDescent="0.35">
      <c r="A38" s="16"/>
      <c r="B38" s="21"/>
      <c r="C38" s="16"/>
      <c r="D38" s="37"/>
      <c r="E38" s="20"/>
      <c r="F38" s="143"/>
    </row>
    <row r="39" spans="1:6" ht="31" x14ac:dyDescent="0.35">
      <c r="A39" s="16"/>
      <c r="B39" s="18" t="s">
        <v>110</v>
      </c>
      <c r="C39" s="16" t="s">
        <v>6</v>
      </c>
      <c r="D39" s="37"/>
      <c r="E39" s="20"/>
      <c r="F39" s="143">
        <f t="shared" si="1"/>
        <v>0</v>
      </c>
    </row>
    <row r="40" spans="1:6" x14ac:dyDescent="0.35">
      <c r="A40" s="16"/>
      <c r="B40" s="18"/>
      <c r="C40" s="16"/>
      <c r="D40" s="37"/>
      <c r="E40" s="20"/>
      <c r="F40" s="143"/>
    </row>
    <row r="41" spans="1:6" x14ac:dyDescent="0.35">
      <c r="A41" s="16"/>
      <c r="B41" s="18" t="s">
        <v>108</v>
      </c>
      <c r="C41" s="16" t="s">
        <v>2</v>
      </c>
      <c r="D41" s="37"/>
      <c r="E41" s="20"/>
      <c r="F41" s="143">
        <f t="shared" si="1"/>
        <v>0</v>
      </c>
    </row>
    <row r="42" spans="1:6" x14ac:dyDescent="0.35">
      <c r="A42" s="16"/>
      <c r="B42" s="18"/>
      <c r="C42" s="16"/>
      <c r="D42" s="37"/>
      <c r="E42" s="20"/>
      <c r="F42" s="143"/>
    </row>
    <row r="43" spans="1:6" x14ac:dyDescent="0.35">
      <c r="A43" s="16"/>
      <c r="B43" s="18" t="s">
        <v>109</v>
      </c>
      <c r="C43" s="16" t="s">
        <v>2</v>
      </c>
      <c r="D43" s="37"/>
      <c r="E43" s="20"/>
      <c r="F43" s="143">
        <f t="shared" si="1"/>
        <v>0</v>
      </c>
    </row>
    <row r="44" spans="1:6" x14ac:dyDescent="0.35">
      <c r="A44" s="16"/>
      <c r="B44" s="18"/>
      <c r="C44" s="16"/>
      <c r="D44" s="37"/>
      <c r="E44" s="20"/>
      <c r="F44" s="143"/>
    </row>
    <row r="45" spans="1:6" ht="31" x14ac:dyDescent="0.35">
      <c r="A45" s="16"/>
      <c r="B45" s="18" t="s">
        <v>111</v>
      </c>
      <c r="C45" s="16" t="s">
        <v>2</v>
      </c>
      <c r="D45" s="37"/>
      <c r="E45" s="20"/>
      <c r="F45" s="143">
        <f t="shared" si="1"/>
        <v>0</v>
      </c>
    </row>
    <row r="46" spans="1:6" x14ac:dyDescent="0.35">
      <c r="A46" s="16"/>
      <c r="B46" s="22"/>
      <c r="C46" s="16"/>
      <c r="D46" s="16"/>
      <c r="E46" s="20"/>
      <c r="F46" s="143"/>
    </row>
    <row r="47" spans="1:6" x14ac:dyDescent="0.35">
      <c r="A47" s="9"/>
      <c r="B47" s="10" t="str">
        <f>"Sous-total " &amp;A7</f>
        <v>Sous-total Phase 1 - Mélèze Rez de Chaussée</v>
      </c>
      <c r="C47" s="11"/>
      <c r="D47" s="23"/>
      <c r="E47" s="12"/>
      <c r="F47" s="144">
        <f>SUM(F8:F46)</f>
        <v>0</v>
      </c>
    </row>
    <row r="48" spans="1:6" x14ac:dyDescent="0.35">
      <c r="A48" s="16"/>
      <c r="B48" s="18"/>
      <c r="C48" s="16"/>
      <c r="D48" s="16"/>
      <c r="E48" s="17"/>
      <c r="F48" s="145"/>
    </row>
    <row r="49" spans="1:6" x14ac:dyDescent="0.35">
      <c r="A49" s="135" t="s">
        <v>61</v>
      </c>
      <c r="B49" s="136" t="s">
        <v>10</v>
      </c>
      <c r="C49" s="136"/>
      <c r="D49" s="136"/>
      <c r="E49" s="136"/>
      <c r="F49" s="137" t="e">
        <f>#REF!*E49</f>
        <v>#REF!</v>
      </c>
    </row>
    <row r="50" spans="1:6" x14ac:dyDescent="0.35">
      <c r="A50" s="16"/>
      <c r="B50" s="19"/>
      <c r="C50" s="16"/>
      <c r="D50" s="16"/>
      <c r="E50" s="17"/>
      <c r="F50" s="143"/>
    </row>
    <row r="51" spans="1:6" ht="46.5" x14ac:dyDescent="0.35">
      <c r="A51" s="16"/>
      <c r="B51" s="18" t="s">
        <v>106</v>
      </c>
      <c r="C51" s="16" t="s">
        <v>5</v>
      </c>
      <c r="D51" s="37"/>
      <c r="E51" s="20"/>
      <c r="F51" s="143">
        <f t="shared" ref="F50:F83" si="2">+D51*E51</f>
        <v>0</v>
      </c>
    </row>
    <row r="52" spans="1:6" x14ac:dyDescent="0.35">
      <c r="A52" s="16"/>
      <c r="B52" s="18"/>
      <c r="C52" s="16"/>
      <c r="D52" s="16"/>
      <c r="E52" s="20"/>
      <c r="F52" s="143"/>
    </row>
    <row r="53" spans="1:6" x14ac:dyDescent="0.35">
      <c r="A53" s="16"/>
      <c r="B53" s="18" t="s">
        <v>64</v>
      </c>
      <c r="C53" s="16" t="s">
        <v>6</v>
      </c>
      <c r="D53" s="37"/>
      <c r="E53" s="20"/>
      <c r="F53" s="143">
        <f t="shared" si="2"/>
        <v>0</v>
      </c>
    </row>
    <row r="54" spans="1:6" x14ac:dyDescent="0.35">
      <c r="A54" s="16"/>
      <c r="B54" s="18"/>
      <c r="C54" s="16"/>
      <c r="D54" s="37"/>
      <c r="E54" s="20"/>
      <c r="F54" s="143"/>
    </row>
    <row r="55" spans="1:6" x14ac:dyDescent="0.35">
      <c r="A55" s="16"/>
      <c r="B55" s="18" t="s">
        <v>66</v>
      </c>
      <c r="C55" s="16" t="s">
        <v>6</v>
      </c>
      <c r="D55" s="37"/>
      <c r="E55" s="20"/>
      <c r="F55" s="143">
        <f t="shared" si="2"/>
        <v>0</v>
      </c>
    </row>
    <row r="56" spans="1:6" x14ac:dyDescent="0.35">
      <c r="A56" s="16"/>
      <c r="B56" s="18"/>
      <c r="C56" s="16"/>
      <c r="D56" s="37"/>
      <c r="E56" s="20"/>
      <c r="F56" s="143"/>
    </row>
    <row r="57" spans="1:6" ht="31" x14ac:dyDescent="0.35">
      <c r="A57" s="16"/>
      <c r="B57" s="18" t="s">
        <v>65</v>
      </c>
      <c r="C57" s="16"/>
      <c r="D57" s="37"/>
      <c r="E57" s="20"/>
      <c r="F57" s="143"/>
    </row>
    <row r="58" spans="1:6" x14ac:dyDescent="0.35">
      <c r="A58" s="16"/>
      <c r="B58" s="18"/>
      <c r="C58" s="16"/>
      <c r="D58" s="37"/>
      <c r="E58" s="20"/>
      <c r="F58" s="143"/>
    </row>
    <row r="59" spans="1:6" x14ac:dyDescent="0.35">
      <c r="A59" s="16"/>
      <c r="B59" s="21" t="s">
        <v>67</v>
      </c>
      <c r="C59" s="16" t="s">
        <v>2</v>
      </c>
      <c r="D59" s="37"/>
      <c r="E59" s="20"/>
      <c r="F59" s="143">
        <f t="shared" si="2"/>
        <v>0</v>
      </c>
    </row>
    <row r="60" spans="1:6" x14ac:dyDescent="0.35">
      <c r="A60" s="16"/>
      <c r="B60" s="21" t="s">
        <v>92</v>
      </c>
      <c r="C60" s="16" t="s">
        <v>2</v>
      </c>
      <c r="D60" s="37"/>
      <c r="E60" s="20"/>
      <c r="F60" s="143">
        <f t="shared" si="2"/>
        <v>0</v>
      </c>
    </row>
    <row r="61" spans="1:6" x14ac:dyDescent="0.35">
      <c r="A61" s="16"/>
      <c r="B61" s="21" t="s">
        <v>93</v>
      </c>
      <c r="C61" s="16" t="s">
        <v>2</v>
      </c>
      <c r="D61" s="37"/>
      <c r="E61" s="20"/>
      <c r="F61" s="143">
        <f t="shared" si="2"/>
        <v>0</v>
      </c>
    </row>
    <row r="62" spans="1:6" x14ac:dyDescent="0.35">
      <c r="A62" s="16"/>
      <c r="B62" s="21" t="s">
        <v>94</v>
      </c>
      <c r="C62" s="16" t="s">
        <v>2</v>
      </c>
      <c r="D62" s="37"/>
      <c r="E62" s="20"/>
      <c r="F62" s="143">
        <f t="shared" si="2"/>
        <v>0</v>
      </c>
    </row>
    <row r="63" spans="1:6" x14ac:dyDescent="0.35">
      <c r="A63" s="16"/>
      <c r="B63" s="21" t="s">
        <v>68</v>
      </c>
      <c r="C63" s="16" t="s">
        <v>2</v>
      </c>
      <c r="D63" s="37"/>
      <c r="E63" s="20"/>
      <c r="F63" s="143">
        <f t="shared" si="2"/>
        <v>0</v>
      </c>
    </row>
    <row r="64" spans="1:6" x14ac:dyDescent="0.35">
      <c r="A64" s="16"/>
      <c r="B64" s="21" t="s">
        <v>95</v>
      </c>
      <c r="C64" s="16" t="s">
        <v>2</v>
      </c>
      <c r="D64" s="37"/>
      <c r="E64" s="20"/>
      <c r="F64" s="143">
        <f t="shared" si="2"/>
        <v>0</v>
      </c>
    </row>
    <row r="65" spans="1:6" x14ac:dyDescent="0.35">
      <c r="A65" s="16"/>
      <c r="B65" s="21" t="s">
        <v>96</v>
      </c>
      <c r="C65" s="16" t="s">
        <v>2</v>
      </c>
      <c r="D65" s="37"/>
      <c r="E65" s="20"/>
      <c r="F65" s="143">
        <f t="shared" si="2"/>
        <v>0</v>
      </c>
    </row>
    <row r="66" spans="1:6" x14ac:dyDescent="0.35">
      <c r="A66" s="16"/>
      <c r="B66" s="21" t="s">
        <v>69</v>
      </c>
      <c r="C66" s="16" t="s">
        <v>2</v>
      </c>
      <c r="D66" s="37"/>
      <c r="E66" s="20"/>
      <c r="F66" s="143">
        <f t="shared" si="2"/>
        <v>0</v>
      </c>
    </row>
    <row r="67" spans="1:6" x14ac:dyDescent="0.35">
      <c r="A67" s="16"/>
      <c r="B67" s="21" t="s">
        <v>70</v>
      </c>
      <c r="C67" s="16" t="s">
        <v>2</v>
      </c>
      <c r="D67" s="37"/>
      <c r="E67" s="20"/>
      <c r="F67" s="143">
        <f t="shared" si="2"/>
        <v>0</v>
      </c>
    </row>
    <row r="68" spans="1:6" x14ac:dyDescent="0.35">
      <c r="A68" s="16"/>
      <c r="B68" s="21" t="s">
        <v>72</v>
      </c>
      <c r="C68" s="16" t="s">
        <v>2</v>
      </c>
      <c r="D68" s="37"/>
      <c r="E68" s="20"/>
      <c r="F68" s="143">
        <f t="shared" si="2"/>
        <v>0</v>
      </c>
    </row>
    <row r="69" spans="1:6" x14ac:dyDescent="0.35">
      <c r="A69" s="16"/>
      <c r="B69" s="21" t="s">
        <v>73</v>
      </c>
      <c r="C69" s="16" t="s">
        <v>2</v>
      </c>
      <c r="D69" s="37"/>
      <c r="E69" s="20"/>
      <c r="F69" s="143">
        <f t="shared" si="2"/>
        <v>0</v>
      </c>
    </row>
    <row r="70" spans="1:6" x14ac:dyDescent="0.35">
      <c r="A70" s="16"/>
      <c r="B70" s="21" t="s">
        <v>97</v>
      </c>
      <c r="C70" s="16" t="s">
        <v>2</v>
      </c>
      <c r="D70" s="37"/>
      <c r="E70" s="20"/>
      <c r="F70" s="143">
        <f t="shared" si="2"/>
        <v>0</v>
      </c>
    </row>
    <row r="71" spans="1:6" x14ac:dyDescent="0.35">
      <c r="A71" s="16"/>
      <c r="B71" s="21" t="s">
        <v>98</v>
      </c>
      <c r="C71" s="16" t="s">
        <v>2</v>
      </c>
      <c r="D71" s="37"/>
      <c r="E71" s="20"/>
      <c r="F71" s="143">
        <f t="shared" si="2"/>
        <v>0</v>
      </c>
    </row>
    <row r="72" spans="1:6" x14ac:dyDescent="0.35">
      <c r="A72" s="16"/>
      <c r="B72" s="21" t="s">
        <v>75</v>
      </c>
      <c r="C72" s="16" t="s">
        <v>2</v>
      </c>
      <c r="D72" s="37"/>
      <c r="E72" s="20"/>
      <c r="F72" s="143">
        <f t="shared" si="2"/>
        <v>0</v>
      </c>
    </row>
    <row r="73" spans="1:6" x14ac:dyDescent="0.35">
      <c r="A73" s="16"/>
      <c r="B73" s="21" t="s">
        <v>83</v>
      </c>
      <c r="C73" s="16" t="s">
        <v>2</v>
      </c>
      <c r="D73" s="37"/>
      <c r="E73" s="20"/>
      <c r="F73" s="143">
        <f t="shared" si="2"/>
        <v>0</v>
      </c>
    </row>
    <row r="74" spans="1:6" x14ac:dyDescent="0.35">
      <c r="A74" s="16"/>
      <c r="B74" s="21" t="s">
        <v>99</v>
      </c>
      <c r="C74" s="16" t="s">
        <v>2</v>
      </c>
      <c r="D74" s="37"/>
      <c r="E74" s="20"/>
      <c r="F74" s="143">
        <f t="shared" si="2"/>
        <v>0</v>
      </c>
    </row>
    <row r="75" spans="1:6" x14ac:dyDescent="0.35">
      <c r="A75" s="16"/>
      <c r="B75" s="18"/>
      <c r="C75" s="16"/>
      <c r="D75" s="37"/>
      <c r="E75" s="20"/>
      <c r="F75" s="143"/>
    </row>
    <row r="76" spans="1:6" ht="31" x14ac:dyDescent="0.35">
      <c r="A76" s="16"/>
      <c r="B76" s="18" t="s">
        <v>110</v>
      </c>
      <c r="C76" s="16" t="s">
        <v>6</v>
      </c>
      <c r="D76" s="37"/>
      <c r="E76" s="20"/>
      <c r="F76" s="143">
        <f t="shared" si="2"/>
        <v>0</v>
      </c>
    </row>
    <row r="77" spans="1:6" x14ac:dyDescent="0.35">
      <c r="A77" s="16"/>
      <c r="B77" s="18"/>
      <c r="C77" s="16"/>
      <c r="D77" s="37"/>
      <c r="E77" s="20"/>
      <c r="F77" s="143"/>
    </row>
    <row r="78" spans="1:6" x14ac:dyDescent="0.35">
      <c r="A78" s="16"/>
      <c r="B78" s="18" t="s">
        <v>108</v>
      </c>
      <c r="C78" s="16" t="s">
        <v>2</v>
      </c>
      <c r="D78" s="37"/>
      <c r="E78" s="20"/>
      <c r="F78" s="143">
        <f t="shared" si="2"/>
        <v>0</v>
      </c>
    </row>
    <row r="79" spans="1:6" x14ac:dyDescent="0.35">
      <c r="A79" s="16"/>
      <c r="B79" s="18"/>
      <c r="C79" s="16"/>
      <c r="D79" s="37"/>
      <c r="E79" s="20"/>
      <c r="F79" s="143"/>
    </row>
    <row r="80" spans="1:6" x14ac:dyDescent="0.35">
      <c r="A80" s="16"/>
      <c r="B80" s="18" t="s">
        <v>109</v>
      </c>
      <c r="C80" s="16" t="s">
        <v>2</v>
      </c>
      <c r="D80" s="37"/>
      <c r="E80" s="20"/>
      <c r="F80" s="143">
        <f t="shared" si="2"/>
        <v>0</v>
      </c>
    </row>
    <row r="81" spans="1:6" x14ac:dyDescent="0.35">
      <c r="A81" s="16"/>
      <c r="B81" s="18"/>
      <c r="C81" s="16"/>
      <c r="D81" s="37"/>
      <c r="E81" s="20"/>
      <c r="F81" s="143"/>
    </row>
    <row r="82" spans="1:6" ht="31" x14ac:dyDescent="0.35">
      <c r="A82" s="16"/>
      <c r="B82" s="18" t="s">
        <v>111</v>
      </c>
      <c r="C82" s="16" t="s">
        <v>2</v>
      </c>
      <c r="D82" s="37"/>
      <c r="E82" s="20"/>
      <c r="F82" s="143">
        <f t="shared" si="2"/>
        <v>0</v>
      </c>
    </row>
    <row r="83" spans="1:6" x14ac:dyDescent="0.35">
      <c r="A83" s="16"/>
      <c r="B83" s="22"/>
      <c r="C83" s="16"/>
      <c r="D83" s="16"/>
      <c r="E83" s="20"/>
      <c r="F83" s="143"/>
    </row>
    <row r="84" spans="1:6" x14ac:dyDescent="0.35">
      <c r="A84" s="9"/>
      <c r="B84" s="10" t="str">
        <f>"Sous-total " &amp;A49</f>
        <v>Sous-total Phase 2 - Olivier Rez de Chaussée</v>
      </c>
      <c r="C84" s="11"/>
      <c r="D84" s="23"/>
      <c r="E84" s="12"/>
      <c r="F84" s="144">
        <f>SUM(F50:F83)</f>
        <v>0</v>
      </c>
    </row>
    <row r="85" spans="1:6" x14ac:dyDescent="0.35">
      <c r="A85" s="16"/>
      <c r="B85" s="18"/>
      <c r="C85" s="16"/>
      <c r="D85" s="16"/>
      <c r="E85" s="17"/>
      <c r="F85" s="145"/>
    </row>
    <row r="86" spans="1:6" x14ac:dyDescent="0.35">
      <c r="A86" s="135" t="s">
        <v>62</v>
      </c>
      <c r="B86" s="136" t="s">
        <v>10</v>
      </c>
      <c r="C86" s="136"/>
      <c r="D86" s="136"/>
      <c r="E86" s="136"/>
      <c r="F86" s="137" t="e">
        <f>#REF!*E86</f>
        <v>#REF!</v>
      </c>
    </row>
    <row r="87" spans="1:6" x14ac:dyDescent="0.35">
      <c r="A87" s="16"/>
      <c r="B87" s="19"/>
      <c r="C87" s="16"/>
      <c r="D87" s="16"/>
      <c r="E87" s="17"/>
      <c r="F87" s="143"/>
    </row>
    <row r="88" spans="1:6" ht="31" x14ac:dyDescent="0.35">
      <c r="A88" s="16"/>
      <c r="B88" s="18" t="s">
        <v>107</v>
      </c>
      <c r="C88" s="16" t="s">
        <v>6</v>
      </c>
      <c r="D88" s="37"/>
      <c r="E88" s="20"/>
      <c r="F88" s="143">
        <f t="shared" ref="F87:F115" si="3">+D88*E88</f>
        <v>0</v>
      </c>
    </row>
    <row r="89" spans="1:6" x14ac:dyDescent="0.35">
      <c r="A89" s="16"/>
      <c r="B89" s="18"/>
      <c r="C89" s="16"/>
      <c r="D89" s="16"/>
      <c r="E89" s="20"/>
      <c r="F89" s="143"/>
    </row>
    <row r="90" spans="1:6" x14ac:dyDescent="0.35">
      <c r="A90" s="16"/>
      <c r="B90" s="18" t="s">
        <v>64</v>
      </c>
      <c r="C90" s="16" t="s">
        <v>6</v>
      </c>
      <c r="D90" s="37"/>
      <c r="E90" s="20"/>
      <c r="F90" s="143">
        <f t="shared" si="3"/>
        <v>0</v>
      </c>
    </row>
    <row r="91" spans="1:6" x14ac:dyDescent="0.35">
      <c r="A91" s="16"/>
      <c r="B91" s="18"/>
      <c r="C91" s="16"/>
      <c r="D91" s="37"/>
      <c r="E91" s="20"/>
      <c r="F91" s="143"/>
    </row>
    <row r="92" spans="1:6" ht="77.5" x14ac:dyDescent="0.35">
      <c r="A92" s="16"/>
      <c r="B92" s="18" t="s">
        <v>103</v>
      </c>
      <c r="C92" s="16" t="s">
        <v>5</v>
      </c>
      <c r="D92" s="37"/>
      <c r="E92" s="20"/>
      <c r="F92" s="143">
        <f t="shared" si="3"/>
        <v>0</v>
      </c>
    </row>
    <row r="93" spans="1:6" x14ac:dyDescent="0.35">
      <c r="A93" s="16"/>
      <c r="B93" s="18"/>
      <c r="C93" s="16"/>
      <c r="D93" s="37"/>
      <c r="E93" s="20"/>
      <c r="F93" s="143"/>
    </row>
    <row r="94" spans="1:6" x14ac:dyDescent="0.35">
      <c r="A94" s="16"/>
      <c r="B94" s="18" t="s">
        <v>66</v>
      </c>
      <c r="C94" s="16" t="s">
        <v>6</v>
      </c>
      <c r="D94" s="37"/>
      <c r="E94" s="20"/>
      <c r="F94" s="143">
        <f t="shared" si="3"/>
        <v>0</v>
      </c>
    </row>
    <row r="95" spans="1:6" x14ac:dyDescent="0.35">
      <c r="A95" s="16"/>
      <c r="B95" s="18"/>
      <c r="C95" s="16"/>
      <c r="D95" s="37"/>
      <c r="E95" s="20"/>
      <c r="F95" s="143"/>
    </row>
    <row r="96" spans="1:6" ht="31" x14ac:dyDescent="0.35">
      <c r="A96" s="16"/>
      <c r="B96" s="18" t="s">
        <v>65</v>
      </c>
      <c r="C96" s="16"/>
      <c r="D96" s="37"/>
      <c r="E96" s="20"/>
      <c r="F96" s="143"/>
    </row>
    <row r="97" spans="1:6" x14ac:dyDescent="0.35">
      <c r="A97" s="16"/>
      <c r="B97" s="18"/>
      <c r="C97" s="16"/>
      <c r="D97" s="37"/>
      <c r="E97" s="20"/>
      <c r="F97" s="143"/>
    </row>
    <row r="98" spans="1:6" x14ac:dyDescent="0.35">
      <c r="A98" s="16"/>
      <c r="B98" s="21" t="s">
        <v>67</v>
      </c>
      <c r="C98" s="16" t="s">
        <v>2</v>
      </c>
      <c r="D98" s="37"/>
      <c r="E98" s="20"/>
      <c r="F98" s="143">
        <f t="shared" si="3"/>
        <v>0</v>
      </c>
    </row>
    <row r="99" spans="1:6" x14ac:dyDescent="0.35">
      <c r="A99" s="16"/>
      <c r="B99" s="21" t="s">
        <v>68</v>
      </c>
      <c r="C99" s="16" t="s">
        <v>2</v>
      </c>
      <c r="D99" s="37"/>
      <c r="E99" s="20"/>
      <c r="F99" s="143">
        <f t="shared" si="3"/>
        <v>0</v>
      </c>
    </row>
    <row r="100" spans="1:6" x14ac:dyDescent="0.35">
      <c r="A100" s="16"/>
      <c r="B100" s="21" t="s">
        <v>95</v>
      </c>
      <c r="C100" s="16" t="s">
        <v>2</v>
      </c>
      <c r="D100" s="37"/>
      <c r="E100" s="20"/>
      <c r="F100" s="143">
        <f t="shared" si="3"/>
        <v>0</v>
      </c>
    </row>
    <row r="101" spans="1:6" x14ac:dyDescent="0.35">
      <c r="A101" s="16"/>
      <c r="B101" s="21" t="s">
        <v>96</v>
      </c>
      <c r="C101" s="16" t="s">
        <v>2</v>
      </c>
      <c r="D101" s="37"/>
      <c r="E101" s="20"/>
      <c r="F101" s="143">
        <f t="shared" si="3"/>
        <v>0</v>
      </c>
    </row>
    <row r="102" spans="1:6" x14ac:dyDescent="0.35">
      <c r="A102" s="16"/>
      <c r="B102" s="21" t="s">
        <v>69</v>
      </c>
      <c r="C102" s="16" t="s">
        <v>2</v>
      </c>
      <c r="D102" s="37"/>
      <c r="E102" s="20"/>
      <c r="F102" s="143">
        <f t="shared" si="3"/>
        <v>0</v>
      </c>
    </row>
    <row r="103" spans="1:6" x14ac:dyDescent="0.35">
      <c r="A103" s="16"/>
      <c r="B103" s="21" t="s">
        <v>72</v>
      </c>
      <c r="C103" s="16" t="s">
        <v>2</v>
      </c>
      <c r="D103" s="37"/>
      <c r="E103" s="20"/>
      <c r="F103" s="143">
        <f t="shared" si="3"/>
        <v>0</v>
      </c>
    </row>
    <row r="104" spans="1:6" x14ac:dyDescent="0.35">
      <c r="A104" s="16"/>
      <c r="B104" s="21" t="s">
        <v>73</v>
      </c>
      <c r="C104" s="16" t="s">
        <v>2</v>
      </c>
      <c r="D104" s="37"/>
      <c r="E104" s="20"/>
      <c r="F104" s="143">
        <f t="shared" si="3"/>
        <v>0</v>
      </c>
    </row>
    <row r="105" spans="1:6" x14ac:dyDescent="0.35">
      <c r="A105" s="16"/>
      <c r="B105" s="21" t="s">
        <v>77</v>
      </c>
      <c r="C105" s="16" t="s">
        <v>2</v>
      </c>
      <c r="D105" s="37"/>
      <c r="E105" s="20"/>
      <c r="F105" s="143">
        <f t="shared" si="3"/>
        <v>0</v>
      </c>
    </row>
    <row r="106" spans="1:6" x14ac:dyDescent="0.35">
      <c r="A106" s="16"/>
      <c r="B106" s="21" t="s">
        <v>80</v>
      </c>
      <c r="C106" s="16" t="s">
        <v>2</v>
      </c>
      <c r="D106" s="37"/>
      <c r="E106" s="20"/>
      <c r="F106" s="143">
        <f t="shared" si="3"/>
        <v>0</v>
      </c>
    </row>
    <row r="107" spans="1:6" x14ac:dyDescent="0.35">
      <c r="A107" s="16"/>
      <c r="B107" s="21" t="s">
        <v>81</v>
      </c>
      <c r="C107" s="16" t="s">
        <v>2</v>
      </c>
      <c r="D107" s="37"/>
      <c r="E107" s="20"/>
      <c r="F107" s="143">
        <f t="shared" si="3"/>
        <v>0</v>
      </c>
    </row>
    <row r="108" spans="1:6" x14ac:dyDescent="0.35">
      <c r="A108" s="16"/>
      <c r="B108" s="21" t="s">
        <v>82</v>
      </c>
      <c r="C108" s="16" t="s">
        <v>2</v>
      </c>
      <c r="D108" s="37"/>
      <c r="E108" s="20"/>
      <c r="F108" s="143">
        <f t="shared" si="3"/>
        <v>0</v>
      </c>
    </row>
    <row r="109" spans="1:6" x14ac:dyDescent="0.35">
      <c r="A109" s="16"/>
      <c r="B109" s="18"/>
      <c r="C109" s="16"/>
      <c r="D109" s="37"/>
      <c r="E109" s="20"/>
      <c r="F109" s="143"/>
    </row>
    <row r="110" spans="1:6" ht="31" x14ac:dyDescent="0.35">
      <c r="A110" s="16"/>
      <c r="B110" s="18" t="s">
        <v>110</v>
      </c>
      <c r="C110" s="16" t="s">
        <v>6</v>
      </c>
      <c r="D110" s="37"/>
      <c r="E110" s="20"/>
      <c r="F110" s="143">
        <f t="shared" si="3"/>
        <v>0</v>
      </c>
    </row>
    <row r="111" spans="1:6" x14ac:dyDescent="0.35">
      <c r="A111" s="16"/>
      <c r="B111" s="18"/>
      <c r="C111" s="16"/>
      <c r="D111" s="37"/>
      <c r="E111" s="20"/>
      <c r="F111" s="143"/>
    </row>
    <row r="112" spans="1:6" x14ac:dyDescent="0.35">
      <c r="A112" s="16"/>
      <c r="B112" s="18" t="s">
        <v>108</v>
      </c>
      <c r="C112" s="16" t="s">
        <v>2</v>
      </c>
      <c r="D112" s="37"/>
      <c r="E112" s="20"/>
      <c r="F112" s="143">
        <f t="shared" si="3"/>
        <v>0</v>
      </c>
    </row>
    <row r="113" spans="1:6" x14ac:dyDescent="0.35">
      <c r="A113" s="16"/>
      <c r="B113" s="18"/>
      <c r="C113" s="16"/>
      <c r="D113" s="37"/>
      <c r="E113" s="20"/>
      <c r="F113" s="143"/>
    </row>
    <row r="114" spans="1:6" x14ac:dyDescent="0.35">
      <c r="A114" s="16"/>
      <c r="B114" s="18" t="s">
        <v>109</v>
      </c>
      <c r="C114" s="16" t="s">
        <v>2</v>
      </c>
      <c r="D114" s="37"/>
      <c r="E114" s="20"/>
      <c r="F114" s="143">
        <f t="shared" si="3"/>
        <v>0</v>
      </c>
    </row>
    <row r="115" spans="1:6" x14ac:dyDescent="0.35">
      <c r="A115" s="16"/>
      <c r="B115" s="22"/>
      <c r="C115" s="16"/>
      <c r="D115" s="16"/>
      <c r="E115" s="20"/>
      <c r="F115" s="143"/>
    </row>
    <row r="116" spans="1:6" x14ac:dyDescent="0.35">
      <c r="A116" s="9"/>
      <c r="B116" s="10" t="str">
        <f>"Sous-total " &amp;A86</f>
        <v>Sous-total Phase 3 - Magnolia R+1</v>
      </c>
      <c r="C116" s="11"/>
      <c r="D116" s="23"/>
      <c r="E116" s="12"/>
      <c r="F116" s="144">
        <f>SUM(F87:F115)</f>
        <v>0</v>
      </c>
    </row>
    <row r="117" spans="1:6" x14ac:dyDescent="0.35">
      <c r="A117" s="16"/>
      <c r="B117" s="18"/>
      <c r="C117" s="16"/>
      <c r="D117" s="16"/>
      <c r="E117" s="17"/>
      <c r="F117" s="145"/>
    </row>
    <row r="118" spans="1:6" x14ac:dyDescent="0.35">
      <c r="A118" s="135" t="s">
        <v>63</v>
      </c>
      <c r="B118" s="136" t="s">
        <v>10</v>
      </c>
      <c r="C118" s="136"/>
      <c r="D118" s="136"/>
      <c r="E118" s="136"/>
      <c r="F118" s="137" t="e">
        <f>#REF!*E118</f>
        <v>#REF!</v>
      </c>
    </row>
    <row r="119" spans="1:6" x14ac:dyDescent="0.35">
      <c r="A119" s="16"/>
      <c r="B119" s="19"/>
      <c r="C119" s="16"/>
      <c r="D119" s="16"/>
      <c r="E119" s="17"/>
      <c r="F119" s="143"/>
    </row>
    <row r="120" spans="1:6" ht="46.5" x14ac:dyDescent="0.35">
      <c r="A120" s="16"/>
      <c r="B120" s="18" t="s">
        <v>106</v>
      </c>
      <c r="C120" s="16" t="s">
        <v>5</v>
      </c>
      <c r="D120" s="37"/>
      <c r="E120" s="20"/>
      <c r="F120" s="143">
        <f t="shared" ref="F119:F153" si="4">+D120*E120</f>
        <v>0</v>
      </c>
    </row>
    <row r="121" spans="1:6" x14ac:dyDescent="0.35">
      <c r="A121" s="16"/>
      <c r="B121" s="18"/>
      <c r="C121" s="16"/>
      <c r="D121" s="16"/>
      <c r="E121" s="20"/>
      <c r="F121" s="143"/>
    </row>
    <row r="122" spans="1:6" x14ac:dyDescent="0.35">
      <c r="A122" s="16"/>
      <c r="B122" s="18" t="s">
        <v>64</v>
      </c>
      <c r="C122" s="16" t="s">
        <v>6</v>
      </c>
      <c r="D122" s="37"/>
      <c r="E122" s="20"/>
      <c r="F122" s="143">
        <f t="shared" si="4"/>
        <v>0</v>
      </c>
    </row>
    <row r="123" spans="1:6" x14ac:dyDescent="0.35">
      <c r="A123" s="16"/>
      <c r="B123" s="18"/>
      <c r="C123" s="16"/>
      <c r="D123" s="37"/>
      <c r="E123" s="20"/>
      <c r="F123" s="143"/>
    </row>
    <row r="124" spans="1:6" x14ac:dyDescent="0.35">
      <c r="A124" s="16"/>
      <c r="B124" s="18" t="s">
        <v>66</v>
      </c>
      <c r="C124" s="16" t="s">
        <v>6</v>
      </c>
      <c r="D124" s="37"/>
      <c r="E124" s="20"/>
      <c r="F124" s="143">
        <f t="shared" si="4"/>
        <v>0</v>
      </c>
    </row>
    <row r="125" spans="1:6" x14ac:dyDescent="0.35">
      <c r="A125" s="16"/>
      <c r="B125" s="18"/>
      <c r="C125" s="16"/>
      <c r="D125" s="37"/>
      <c r="E125" s="20"/>
      <c r="F125" s="143"/>
    </row>
    <row r="126" spans="1:6" ht="31" x14ac:dyDescent="0.35">
      <c r="A126" s="16"/>
      <c r="B126" s="18" t="s">
        <v>65</v>
      </c>
      <c r="C126" s="16"/>
      <c r="D126" s="37"/>
      <c r="E126" s="20"/>
      <c r="F126" s="143"/>
    </row>
    <row r="127" spans="1:6" x14ac:dyDescent="0.35">
      <c r="A127" s="16"/>
      <c r="B127" s="21"/>
      <c r="C127" s="16"/>
      <c r="D127" s="37"/>
      <c r="E127" s="20"/>
      <c r="F127" s="143"/>
    </row>
    <row r="128" spans="1:6" x14ac:dyDescent="0.35">
      <c r="A128" s="16"/>
      <c r="B128" s="21" t="s">
        <v>67</v>
      </c>
      <c r="C128" s="16" t="s">
        <v>2</v>
      </c>
      <c r="D128" s="37"/>
      <c r="E128" s="20"/>
      <c r="F128" s="143">
        <f t="shared" si="4"/>
        <v>0</v>
      </c>
    </row>
    <row r="129" spans="1:6" x14ac:dyDescent="0.35">
      <c r="A129" s="16"/>
      <c r="B129" s="21" t="s">
        <v>92</v>
      </c>
      <c r="C129" s="16" t="s">
        <v>2</v>
      </c>
      <c r="D129" s="37"/>
      <c r="E129" s="20"/>
      <c r="F129" s="143">
        <f t="shared" si="4"/>
        <v>0</v>
      </c>
    </row>
    <row r="130" spans="1:6" x14ac:dyDescent="0.35">
      <c r="A130" s="16"/>
      <c r="B130" s="21" t="s">
        <v>93</v>
      </c>
      <c r="C130" s="16" t="s">
        <v>2</v>
      </c>
      <c r="D130" s="37"/>
      <c r="E130" s="20"/>
      <c r="F130" s="143">
        <f t="shared" si="4"/>
        <v>0</v>
      </c>
    </row>
    <row r="131" spans="1:6" x14ac:dyDescent="0.35">
      <c r="A131" s="16"/>
      <c r="B131" s="21" t="s">
        <v>94</v>
      </c>
      <c r="C131" s="16" t="s">
        <v>2</v>
      </c>
      <c r="D131" s="37"/>
      <c r="E131" s="20"/>
      <c r="F131" s="143">
        <f t="shared" si="4"/>
        <v>0</v>
      </c>
    </row>
    <row r="132" spans="1:6" x14ac:dyDescent="0.35">
      <c r="A132" s="16"/>
      <c r="B132" s="21" t="s">
        <v>68</v>
      </c>
      <c r="C132" s="16" t="s">
        <v>2</v>
      </c>
      <c r="D132" s="37"/>
      <c r="E132" s="20"/>
      <c r="F132" s="143">
        <f t="shared" si="4"/>
        <v>0</v>
      </c>
    </row>
    <row r="133" spans="1:6" x14ac:dyDescent="0.35">
      <c r="A133" s="16"/>
      <c r="B133" s="21" t="s">
        <v>95</v>
      </c>
      <c r="C133" s="16" t="s">
        <v>2</v>
      </c>
      <c r="D133" s="37"/>
      <c r="E133" s="20"/>
      <c r="F133" s="143">
        <f t="shared" si="4"/>
        <v>0</v>
      </c>
    </row>
    <row r="134" spans="1:6" x14ac:dyDescent="0.35">
      <c r="A134" s="16"/>
      <c r="B134" s="21" t="s">
        <v>96</v>
      </c>
      <c r="C134" s="16" t="s">
        <v>2</v>
      </c>
      <c r="D134" s="37"/>
      <c r="E134" s="20"/>
      <c r="F134" s="143">
        <f t="shared" si="4"/>
        <v>0</v>
      </c>
    </row>
    <row r="135" spans="1:6" x14ac:dyDescent="0.35">
      <c r="A135" s="16"/>
      <c r="B135" s="21" t="s">
        <v>69</v>
      </c>
      <c r="C135" s="16" t="s">
        <v>2</v>
      </c>
      <c r="D135" s="37"/>
      <c r="E135" s="20"/>
      <c r="F135" s="143">
        <f t="shared" si="4"/>
        <v>0</v>
      </c>
    </row>
    <row r="136" spans="1:6" x14ac:dyDescent="0.35">
      <c r="A136" s="16"/>
      <c r="B136" s="21" t="s">
        <v>70</v>
      </c>
      <c r="C136" s="16" t="s">
        <v>2</v>
      </c>
      <c r="D136" s="37"/>
      <c r="E136" s="20"/>
      <c r="F136" s="143">
        <f t="shared" si="4"/>
        <v>0</v>
      </c>
    </row>
    <row r="137" spans="1:6" x14ac:dyDescent="0.35">
      <c r="A137" s="16"/>
      <c r="B137" s="21" t="s">
        <v>72</v>
      </c>
      <c r="C137" s="16" t="s">
        <v>2</v>
      </c>
      <c r="D137" s="37"/>
      <c r="E137" s="20"/>
      <c r="F137" s="143">
        <f t="shared" si="4"/>
        <v>0</v>
      </c>
    </row>
    <row r="138" spans="1:6" x14ac:dyDescent="0.35">
      <c r="A138" s="16"/>
      <c r="B138" s="21" t="s">
        <v>73</v>
      </c>
      <c r="C138" s="16" t="s">
        <v>2</v>
      </c>
      <c r="D138" s="37"/>
      <c r="E138" s="20"/>
      <c r="F138" s="143">
        <f t="shared" si="4"/>
        <v>0</v>
      </c>
    </row>
    <row r="139" spans="1:6" x14ac:dyDescent="0.35">
      <c r="A139" s="16"/>
      <c r="B139" s="21" t="s">
        <v>97</v>
      </c>
      <c r="C139" s="16" t="s">
        <v>2</v>
      </c>
      <c r="D139" s="37"/>
      <c r="E139" s="20"/>
      <c r="F139" s="143">
        <f t="shared" si="4"/>
        <v>0</v>
      </c>
    </row>
    <row r="140" spans="1:6" x14ac:dyDescent="0.35">
      <c r="A140" s="16"/>
      <c r="B140" s="21" t="s">
        <v>98</v>
      </c>
      <c r="C140" s="16" t="s">
        <v>2</v>
      </c>
      <c r="D140" s="37"/>
      <c r="E140" s="20"/>
      <c r="F140" s="143">
        <f t="shared" si="4"/>
        <v>0</v>
      </c>
    </row>
    <row r="141" spans="1:6" x14ac:dyDescent="0.35">
      <c r="A141" s="16"/>
      <c r="B141" s="21" t="s">
        <v>75</v>
      </c>
      <c r="C141" s="16" t="s">
        <v>2</v>
      </c>
      <c r="D141" s="37"/>
      <c r="E141" s="20"/>
      <c r="F141" s="143">
        <f t="shared" si="4"/>
        <v>0</v>
      </c>
    </row>
    <row r="142" spans="1:6" x14ac:dyDescent="0.35">
      <c r="A142" s="16"/>
      <c r="B142" s="21" t="s">
        <v>76</v>
      </c>
      <c r="C142" s="16" t="s">
        <v>2</v>
      </c>
      <c r="D142" s="37"/>
      <c r="E142" s="20"/>
      <c r="F142" s="143">
        <f t="shared" si="4"/>
        <v>0</v>
      </c>
    </row>
    <row r="143" spans="1:6" x14ac:dyDescent="0.35">
      <c r="A143" s="16"/>
      <c r="B143" s="21" t="s">
        <v>83</v>
      </c>
      <c r="C143" s="16" t="s">
        <v>2</v>
      </c>
      <c r="D143" s="37"/>
      <c r="E143" s="20"/>
      <c r="F143" s="143">
        <f t="shared" si="4"/>
        <v>0</v>
      </c>
    </row>
    <row r="144" spans="1:6" x14ac:dyDescent="0.35">
      <c r="A144" s="16"/>
      <c r="B144" s="21" t="s">
        <v>99</v>
      </c>
      <c r="C144" s="16" t="s">
        <v>2</v>
      </c>
      <c r="D144" s="37"/>
      <c r="E144" s="20"/>
      <c r="F144" s="143">
        <f t="shared" si="4"/>
        <v>0</v>
      </c>
    </row>
    <row r="145" spans="1:6" x14ac:dyDescent="0.35">
      <c r="A145" s="16"/>
      <c r="B145" s="21"/>
      <c r="C145" s="16"/>
      <c r="D145" s="37"/>
      <c r="E145" s="20"/>
      <c r="F145" s="143"/>
    </row>
    <row r="146" spans="1:6" ht="31" x14ac:dyDescent="0.35">
      <c r="A146" s="16"/>
      <c r="B146" s="18" t="s">
        <v>110</v>
      </c>
      <c r="C146" s="16" t="s">
        <v>6</v>
      </c>
      <c r="D146" s="37"/>
      <c r="E146" s="20"/>
      <c r="F146" s="143">
        <f t="shared" si="4"/>
        <v>0</v>
      </c>
    </row>
    <row r="147" spans="1:6" x14ac:dyDescent="0.35">
      <c r="A147" s="16"/>
      <c r="B147" s="18"/>
      <c r="C147" s="16"/>
      <c r="D147" s="37"/>
      <c r="E147" s="20"/>
      <c r="F147" s="143"/>
    </row>
    <row r="148" spans="1:6" x14ac:dyDescent="0.35">
      <c r="A148" s="16"/>
      <c r="B148" s="18" t="s">
        <v>108</v>
      </c>
      <c r="C148" s="16" t="s">
        <v>2</v>
      </c>
      <c r="D148" s="37"/>
      <c r="E148" s="20"/>
      <c r="F148" s="143">
        <f t="shared" si="4"/>
        <v>0</v>
      </c>
    </row>
    <row r="149" spans="1:6" x14ac:dyDescent="0.35">
      <c r="A149" s="16"/>
      <c r="B149" s="18"/>
      <c r="C149" s="16"/>
      <c r="D149" s="37"/>
      <c r="E149" s="20"/>
      <c r="F149" s="143"/>
    </row>
    <row r="150" spans="1:6" x14ac:dyDescent="0.35">
      <c r="A150" s="16"/>
      <c r="B150" s="18" t="s">
        <v>109</v>
      </c>
      <c r="C150" s="16" t="s">
        <v>2</v>
      </c>
      <c r="D150" s="37"/>
      <c r="E150" s="20"/>
      <c r="F150" s="143">
        <f t="shared" si="4"/>
        <v>0</v>
      </c>
    </row>
    <row r="151" spans="1:6" x14ac:dyDescent="0.35">
      <c r="A151" s="16"/>
      <c r="B151" s="18"/>
      <c r="C151" s="16"/>
      <c r="D151" s="37"/>
      <c r="E151" s="20"/>
      <c r="F151" s="143"/>
    </row>
    <row r="152" spans="1:6" ht="31" x14ac:dyDescent="0.35">
      <c r="A152" s="16"/>
      <c r="B152" s="18" t="s">
        <v>111</v>
      </c>
      <c r="C152" s="16" t="s">
        <v>2</v>
      </c>
      <c r="D152" s="37"/>
      <c r="E152" s="20"/>
      <c r="F152" s="143">
        <f t="shared" si="4"/>
        <v>0</v>
      </c>
    </row>
    <row r="153" spans="1:6" x14ac:dyDescent="0.35">
      <c r="A153" s="16"/>
      <c r="B153" s="22"/>
      <c r="C153" s="16"/>
      <c r="D153" s="16"/>
      <c r="E153" s="20"/>
      <c r="F153" s="143"/>
    </row>
    <row r="154" spans="1:6" x14ac:dyDescent="0.35">
      <c r="A154" s="9"/>
      <c r="B154" s="10" t="str">
        <f>"Sous-total " &amp;A118</f>
        <v>Sous-total Phase 4 - Erables Rez de chaussée</v>
      </c>
      <c r="C154" s="11"/>
      <c r="D154" s="23"/>
      <c r="E154" s="12"/>
      <c r="F154" s="144">
        <f>SUM(F119:F153)</f>
        <v>0</v>
      </c>
    </row>
    <row r="155" spans="1:6" x14ac:dyDescent="0.35">
      <c r="A155" s="16"/>
      <c r="B155" s="18"/>
      <c r="C155" s="16"/>
      <c r="D155" s="16"/>
      <c r="E155" s="17"/>
      <c r="F155" s="145"/>
    </row>
    <row r="156" spans="1:6" x14ac:dyDescent="0.35">
      <c r="A156" s="138" t="s">
        <v>115</v>
      </c>
      <c r="B156" s="139" t="s">
        <v>10</v>
      </c>
      <c r="C156" s="139"/>
      <c r="D156" s="139"/>
      <c r="E156" s="139"/>
      <c r="F156" s="140" t="e">
        <f>#REF!*E156</f>
        <v>#REF!</v>
      </c>
    </row>
    <row r="157" spans="1:6" x14ac:dyDescent="0.35">
      <c r="A157" s="16"/>
      <c r="B157" s="19"/>
      <c r="C157" s="16"/>
      <c r="D157" s="16"/>
      <c r="E157" s="17"/>
      <c r="F157" s="143"/>
    </row>
    <row r="158" spans="1:6" ht="31" x14ac:dyDescent="0.35">
      <c r="A158" s="16"/>
      <c r="B158" s="18" t="s">
        <v>107</v>
      </c>
      <c r="C158" s="16" t="s">
        <v>6</v>
      </c>
      <c r="D158" s="37"/>
      <c r="E158" s="20"/>
      <c r="F158" s="143">
        <f t="shared" ref="F157:F187" si="5">+D158*E158</f>
        <v>0</v>
      </c>
    </row>
    <row r="159" spans="1:6" x14ac:dyDescent="0.35">
      <c r="A159" s="16"/>
      <c r="B159" s="18"/>
      <c r="C159" s="16"/>
      <c r="D159" s="16"/>
      <c r="E159" s="20"/>
      <c r="F159" s="143"/>
    </row>
    <row r="160" spans="1:6" x14ac:dyDescent="0.35">
      <c r="A160" s="16"/>
      <c r="B160" s="18" t="s">
        <v>66</v>
      </c>
      <c r="C160" s="16" t="s">
        <v>6</v>
      </c>
      <c r="D160" s="37"/>
      <c r="E160" s="20"/>
      <c r="F160" s="143">
        <f t="shared" si="5"/>
        <v>0</v>
      </c>
    </row>
    <row r="161" spans="1:6" x14ac:dyDescent="0.35">
      <c r="A161" s="16"/>
      <c r="B161" s="18"/>
      <c r="C161" s="16"/>
      <c r="D161" s="16"/>
      <c r="E161" s="20"/>
      <c r="F161" s="143"/>
    </row>
    <row r="162" spans="1:6" x14ac:dyDescent="0.35">
      <c r="A162" s="16"/>
      <c r="B162" s="18" t="s">
        <v>64</v>
      </c>
      <c r="C162" s="16" t="s">
        <v>6</v>
      </c>
      <c r="D162" s="37"/>
      <c r="E162" s="20"/>
      <c r="F162" s="143">
        <f t="shared" si="5"/>
        <v>0</v>
      </c>
    </row>
    <row r="163" spans="1:6" x14ac:dyDescent="0.35">
      <c r="A163" s="16"/>
      <c r="B163" s="18"/>
      <c r="C163" s="16"/>
      <c r="D163" s="37"/>
      <c r="E163" s="20"/>
      <c r="F163" s="143"/>
    </row>
    <row r="164" spans="1:6" ht="77.5" x14ac:dyDescent="0.35">
      <c r="A164" s="16"/>
      <c r="B164" s="18" t="s">
        <v>103</v>
      </c>
      <c r="C164" s="16" t="s">
        <v>5</v>
      </c>
      <c r="D164" s="37"/>
      <c r="E164" s="20"/>
      <c r="F164" s="143">
        <f t="shared" si="5"/>
        <v>0</v>
      </c>
    </row>
    <row r="165" spans="1:6" x14ac:dyDescent="0.35">
      <c r="A165" s="16"/>
      <c r="B165" s="18"/>
      <c r="C165" s="16"/>
      <c r="D165" s="37"/>
      <c r="E165" s="20"/>
      <c r="F165" s="143"/>
    </row>
    <row r="166" spans="1:6" ht="31" x14ac:dyDescent="0.35">
      <c r="A166" s="16"/>
      <c r="B166" s="18" t="s">
        <v>65</v>
      </c>
      <c r="C166" s="16" t="s">
        <v>6</v>
      </c>
      <c r="D166" s="37"/>
      <c r="E166" s="20"/>
      <c r="F166" s="143">
        <f t="shared" si="5"/>
        <v>0</v>
      </c>
    </row>
    <row r="167" spans="1:6" x14ac:dyDescent="0.35">
      <c r="A167" s="16"/>
      <c r="B167" s="18"/>
      <c r="C167" s="16"/>
      <c r="D167" s="37"/>
      <c r="E167" s="20"/>
      <c r="F167" s="143"/>
    </row>
    <row r="168" spans="1:6" x14ac:dyDescent="0.35">
      <c r="A168" s="16"/>
      <c r="B168" s="18" t="s">
        <v>67</v>
      </c>
      <c r="C168" s="16" t="s">
        <v>2</v>
      </c>
      <c r="D168" s="37"/>
      <c r="E168" s="20"/>
      <c r="F168" s="143">
        <f t="shared" si="5"/>
        <v>0</v>
      </c>
    </row>
    <row r="169" spans="1:6" x14ac:dyDescent="0.35">
      <c r="A169" s="16"/>
      <c r="B169" s="18" t="s">
        <v>68</v>
      </c>
      <c r="C169" s="16" t="s">
        <v>2</v>
      </c>
      <c r="D169" s="37"/>
      <c r="E169" s="20"/>
      <c r="F169" s="143">
        <f t="shared" si="5"/>
        <v>0</v>
      </c>
    </row>
    <row r="170" spans="1:6" x14ac:dyDescent="0.35">
      <c r="A170" s="16"/>
      <c r="B170" s="18" t="s">
        <v>95</v>
      </c>
      <c r="C170" s="16" t="s">
        <v>2</v>
      </c>
      <c r="D170" s="37"/>
      <c r="E170" s="20"/>
      <c r="F170" s="143">
        <f t="shared" si="5"/>
        <v>0</v>
      </c>
    </row>
    <row r="171" spans="1:6" x14ac:dyDescent="0.35">
      <c r="A171" s="16"/>
      <c r="B171" s="18" t="s">
        <v>96</v>
      </c>
      <c r="C171" s="16" t="s">
        <v>2</v>
      </c>
      <c r="D171" s="37"/>
      <c r="E171" s="20"/>
      <c r="F171" s="143">
        <f t="shared" si="5"/>
        <v>0</v>
      </c>
    </row>
    <row r="172" spans="1:6" x14ac:dyDescent="0.35">
      <c r="A172" s="16"/>
      <c r="B172" s="18" t="s">
        <v>69</v>
      </c>
      <c r="C172" s="16" t="s">
        <v>2</v>
      </c>
      <c r="D172" s="37"/>
      <c r="E172" s="20"/>
      <c r="F172" s="143">
        <f t="shared" si="5"/>
        <v>0</v>
      </c>
    </row>
    <row r="173" spans="1:6" x14ac:dyDescent="0.35">
      <c r="A173" s="16"/>
      <c r="B173" s="18" t="s">
        <v>72</v>
      </c>
      <c r="C173" s="16" t="s">
        <v>2</v>
      </c>
      <c r="D173" s="37"/>
      <c r="E173" s="20"/>
      <c r="F173" s="143">
        <f t="shared" si="5"/>
        <v>0</v>
      </c>
    </row>
    <row r="174" spans="1:6" x14ac:dyDescent="0.35">
      <c r="A174" s="16"/>
      <c r="B174" s="18" t="s">
        <v>73</v>
      </c>
      <c r="C174" s="16" t="s">
        <v>2</v>
      </c>
      <c r="D174" s="37"/>
      <c r="E174" s="20"/>
      <c r="F174" s="143">
        <f t="shared" si="5"/>
        <v>0</v>
      </c>
    </row>
    <row r="175" spans="1:6" x14ac:dyDescent="0.35">
      <c r="A175" s="16"/>
      <c r="B175" s="18" t="s">
        <v>77</v>
      </c>
      <c r="C175" s="16" t="s">
        <v>2</v>
      </c>
      <c r="D175" s="37"/>
      <c r="E175" s="20"/>
      <c r="F175" s="143">
        <f t="shared" si="5"/>
        <v>0</v>
      </c>
    </row>
    <row r="176" spans="1:6" x14ac:dyDescent="0.35">
      <c r="A176" s="16"/>
      <c r="B176" s="18" t="s">
        <v>80</v>
      </c>
      <c r="C176" s="16" t="s">
        <v>2</v>
      </c>
      <c r="D176" s="37"/>
      <c r="E176" s="20"/>
      <c r="F176" s="143">
        <f t="shared" si="5"/>
        <v>0</v>
      </c>
    </row>
    <row r="177" spans="1:6" x14ac:dyDescent="0.35">
      <c r="A177" s="16"/>
      <c r="B177" s="18" t="s">
        <v>81</v>
      </c>
      <c r="C177" s="16" t="s">
        <v>2</v>
      </c>
      <c r="D177" s="37"/>
      <c r="E177" s="20"/>
      <c r="F177" s="143">
        <f t="shared" si="5"/>
        <v>0</v>
      </c>
    </row>
    <row r="178" spans="1:6" x14ac:dyDescent="0.35">
      <c r="A178" s="16"/>
      <c r="B178" s="18" t="s">
        <v>82</v>
      </c>
      <c r="C178" s="16" t="s">
        <v>2</v>
      </c>
      <c r="D178" s="37"/>
      <c r="E178" s="20"/>
      <c r="F178" s="143">
        <f t="shared" si="5"/>
        <v>0</v>
      </c>
    </row>
    <row r="179" spans="1:6" x14ac:dyDescent="0.35">
      <c r="A179" s="16"/>
      <c r="B179" s="18"/>
      <c r="C179" s="16"/>
      <c r="D179" s="37"/>
      <c r="E179" s="20"/>
      <c r="F179" s="143"/>
    </row>
    <row r="180" spans="1:6" ht="31" x14ac:dyDescent="0.35">
      <c r="A180" s="16"/>
      <c r="B180" s="18" t="s">
        <v>110</v>
      </c>
      <c r="C180" s="16" t="s">
        <v>6</v>
      </c>
      <c r="D180" s="37"/>
      <c r="E180" s="20"/>
      <c r="F180" s="143">
        <f t="shared" si="5"/>
        <v>0</v>
      </c>
    </row>
    <row r="181" spans="1:6" x14ac:dyDescent="0.35">
      <c r="A181" s="16"/>
      <c r="B181" s="18"/>
      <c r="C181" s="16"/>
      <c r="D181" s="37"/>
      <c r="E181" s="20"/>
      <c r="F181" s="143"/>
    </row>
    <row r="182" spans="1:6" x14ac:dyDescent="0.35">
      <c r="A182" s="16"/>
      <c r="B182" s="18" t="s">
        <v>108</v>
      </c>
      <c r="C182" s="16" t="s">
        <v>2</v>
      </c>
      <c r="D182" s="37"/>
      <c r="E182" s="20"/>
      <c r="F182" s="143">
        <f t="shared" si="5"/>
        <v>0</v>
      </c>
    </row>
    <row r="183" spans="1:6" x14ac:dyDescent="0.35">
      <c r="A183" s="16"/>
      <c r="B183" s="18"/>
      <c r="C183" s="16"/>
      <c r="D183" s="37"/>
      <c r="E183" s="20"/>
      <c r="F183" s="143"/>
    </row>
    <row r="184" spans="1:6" x14ac:dyDescent="0.35">
      <c r="A184" s="16"/>
      <c r="B184" s="18" t="s">
        <v>109</v>
      </c>
      <c r="C184" s="16" t="s">
        <v>2</v>
      </c>
      <c r="D184" s="37"/>
      <c r="E184" s="20"/>
      <c r="F184" s="143">
        <f t="shared" si="5"/>
        <v>0</v>
      </c>
    </row>
    <row r="185" spans="1:6" x14ac:dyDescent="0.35">
      <c r="A185" s="16"/>
      <c r="B185" s="18"/>
      <c r="C185" s="16"/>
      <c r="D185" s="37"/>
      <c r="E185" s="20"/>
      <c r="F185" s="143"/>
    </row>
    <row r="186" spans="1:6" ht="31" x14ac:dyDescent="0.35">
      <c r="A186" s="16"/>
      <c r="B186" s="18" t="s">
        <v>104</v>
      </c>
      <c r="C186" s="16" t="s">
        <v>105</v>
      </c>
      <c r="D186" s="37"/>
      <c r="E186" s="20"/>
      <c r="F186" s="143">
        <f t="shared" si="5"/>
        <v>0</v>
      </c>
    </row>
    <row r="187" spans="1:6" x14ac:dyDescent="0.35">
      <c r="A187" s="16"/>
      <c r="B187" s="22"/>
      <c r="C187" s="16"/>
      <c r="D187" s="16"/>
      <c r="E187" s="20"/>
      <c r="F187" s="143"/>
    </row>
    <row r="188" spans="1:6" x14ac:dyDescent="0.35">
      <c r="A188" s="9"/>
      <c r="B188" s="10" t="str">
        <f>"Sous-total " &amp;A156</f>
        <v>Sous-total Phase 4 - Cèdres R+1</v>
      </c>
      <c r="C188" s="11"/>
      <c r="D188" s="23"/>
      <c r="E188" s="12"/>
      <c r="F188" s="144">
        <f>SUM(F157:F187)</f>
        <v>0</v>
      </c>
    </row>
    <row r="189" spans="1:6" x14ac:dyDescent="0.35">
      <c r="A189" s="13"/>
      <c r="B189" s="8"/>
      <c r="C189" s="14"/>
      <c r="D189" s="14"/>
      <c r="E189" s="15"/>
      <c r="F189" s="143"/>
    </row>
    <row r="190" spans="1:6" s="43" customFormat="1" x14ac:dyDescent="0.35">
      <c r="A190" s="39"/>
      <c r="B190" s="40"/>
      <c r="C190" s="41"/>
      <c r="D190" s="41"/>
      <c r="E190" s="42" t="s">
        <v>7</v>
      </c>
      <c r="F190" s="146">
        <f>F47+F84+F116+F154+F188</f>
        <v>0</v>
      </c>
    </row>
    <row r="191" spans="1:6" s="43" customFormat="1" x14ac:dyDescent="0.35">
      <c r="A191" s="44"/>
      <c r="B191" s="45"/>
      <c r="E191" s="46"/>
      <c r="F191" s="147"/>
    </row>
    <row r="192" spans="1:6" s="43" customFormat="1" x14ac:dyDescent="0.35">
      <c r="A192" s="44"/>
      <c r="B192" s="45"/>
      <c r="D192" s="47"/>
      <c r="E192" s="46"/>
      <c r="F192" s="147"/>
    </row>
    <row r="193" spans="1:6" s="43" customFormat="1" x14ac:dyDescent="0.35">
      <c r="A193" s="44"/>
      <c r="B193" s="45"/>
      <c r="E193" s="46"/>
      <c r="F193" s="147"/>
    </row>
    <row r="194" spans="1:6" s="43" customFormat="1" x14ac:dyDescent="0.35">
      <c r="A194" s="44"/>
      <c r="B194" s="45"/>
      <c r="E194" s="46"/>
      <c r="F194" s="147"/>
    </row>
    <row r="195" spans="1:6" s="43" customFormat="1" x14ac:dyDescent="0.35">
      <c r="A195" s="44"/>
      <c r="B195" s="45"/>
      <c r="E195" s="46"/>
      <c r="F195" s="147"/>
    </row>
    <row r="196" spans="1:6" s="43" customFormat="1" x14ac:dyDescent="0.35">
      <c r="A196" s="44"/>
      <c r="B196" s="45"/>
      <c r="E196" s="46"/>
      <c r="F196" s="147"/>
    </row>
    <row r="197" spans="1:6" s="43" customFormat="1" x14ac:dyDescent="0.35">
      <c r="A197" s="44"/>
      <c r="B197" s="45"/>
      <c r="E197" s="46"/>
      <c r="F197" s="147"/>
    </row>
    <row r="198" spans="1:6" s="43" customFormat="1" x14ac:dyDescent="0.35">
      <c r="A198" s="44"/>
      <c r="B198" s="45"/>
      <c r="E198" s="46"/>
      <c r="F198" s="147"/>
    </row>
    <row r="199" spans="1:6" s="43" customFormat="1" x14ac:dyDescent="0.35">
      <c r="A199" s="44"/>
      <c r="B199" s="45"/>
      <c r="E199" s="46"/>
      <c r="F199" s="147"/>
    </row>
    <row r="200" spans="1:6" s="43" customFormat="1" x14ac:dyDescent="0.35">
      <c r="A200" s="44"/>
      <c r="B200" s="45"/>
      <c r="E200" s="46"/>
      <c r="F200" s="147"/>
    </row>
    <row r="201" spans="1:6" s="43" customFormat="1" x14ac:dyDescent="0.35">
      <c r="A201" s="44"/>
      <c r="B201" s="45"/>
      <c r="E201" s="46"/>
      <c r="F201" s="147"/>
    </row>
    <row r="202" spans="1:6" s="43" customFormat="1" x14ac:dyDescent="0.35">
      <c r="A202" s="44"/>
      <c r="B202" s="45"/>
      <c r="E202" s="46"/>
      <c r="F202" s="147"/>
    </row>
    <row r="203" spans="1:6" s="43" customFormat="1" x14ac:dyDescent="0.35">
      <c r="F203" s="148"/>
    </row>
    <row r="204" spans="1:6" s="43" customFormat="1" x14ac:dyDescent="0.35">
      <c r="F204" s="148"/>
    </row>
    <row r="205" spans="1:6" s="43" customFormat="1" x14ac:dyDescent="0.35">
      <c r="F205" s="148"/>
    </row>
  </sheetData>
  <dataConsolidate/>
  <mergeCells count="12">
    <mergeCell ref="A7:F7"/>
    <mergeCell ref="A49:F49"/>
    <mergeCell ref="A86:F86"/>
    <mergeCell ref="A118:F118"/>
    <mergeCell ref="A156:F156"/>
    <mergeCell ref="A1:B2"/>
    <mergeCell ref="C1:F3"/>
    <mergeCell ref="A4:A5"/>
    <mergeCell ref="B4:B5"/>
    <mergeCell ref="C4:C5"/>
    <mergeCell ref="D4:D5"/>
    <mergeCell ref="E4:F4"/>
  </mergeCells>
  <phoneticPr fontId="9" type="noConversion"/>
  <pageMargins left="0.47244094488188981" right="0.19685039370078741" top="0.39370078740157483" bottom="0.31496062992125984" header="0.23622047244094491" footer="0.19685039370078741"/>
  <pageSetup paperSize="9" scale="86" fitToHeight="27" orientation="portrait" r:id="rId1"/>
  <headerFooter alignWithMargins="0">
    <oddFooter>&amp;L&amp;F/FA&amp;CPage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pdg</vt:lpstr>
      <vt:lpstr>Lot 3</vt:lpstr>
      <vt:lpstr>'Lot 3'!Impression_des_titres</vt:lpstr>
      <vt:lpstr>'Lot 3'!Zone_d_impression</vt:lpstr>
      <vt:lpstr>pdg!Zone_d_impression</vt:lpstr>
    </vt:vector>
  </TitlesOfParts>
  <Company>ANDRIOT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Andriot</dc:creator>
  <cp:lastModifiedBy>COURTIN Manon</cp:lastModifiedBy>
  <cp:lastPrinted>2026-02-02T08:24:17Z</cp:lastPrinted>
  <dcterms:created xsi:type="dcterms:W3CDTF">2007-10-11T07:00:52Z</dcterms:created>
  <dcterms:modified xsi:type="dcterms:W3CDTF">2026-06-24T14:03:15Z</dcterms:modified>
</cp:coreProperties>
</file>